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695" yWindow="210" windowWidth="11130" windowHeight="8250" tabRatio="879" firstSheet="1" activeTab="1"/>
  </bookViews>
  <sheets>
    <sheet name="Sheet2" sheetId="101" state="hidden" r:id="rId1"/>
    <sheet name="New Box Culvert" sheetId="149" r:id="rId2"/>
    <sheet name="Widening slab culvert" sheetId="153" r:id="rId3"/>
    <sheet name="Widening Pipe Culvert 1x1m" sheetId="154" r:id="rId4"/>
    <sheet name="Sheet1" sheetId="155" r:id="rId5"/>
  </sheets>
  <definedNames>
    <definedName name="_xlnm._FilterDatabase" localSheetId="1" hidden="1">'New Box Culvert'!$AI$1:$AI$522</definedName>
    <definedName name="_xlnm._FilterDatabase" localSheetId="3" hidden="1">'Widening Pipe Culvert 1x1m'!$A$1:$A$1163</definedName>
    <definedName name="_xlnm._FilterDatabase" localSheetId="2" hidden="1">'Widening slab culvert'!$J$1:$J$191</definedName>
    <definedName name="_xlnm.Print_Area" localSheetId="1">'New Box Culvert'!$A$14:$I$444</definedName>
    <definedName name="_xlnm.Print_Area" localSheetId="3">'Widening Pipe Culvert 1x1m'!$A$23:$H$169</definedName>
    <definedName name="_xlnm.Print_Area" localSheetId="2">'Widening slab culvert'!$A$15:$H$337</definedName>
  </definedNames>
  <calcPr calcId="145621"/>
</workbook>
</file>

<file path=xl/calcChain.xml><?xml version="1.0" encoding="utf-8"?>
<calcChain xmlns="http://schemas.openxmlformats.org/spreadsheetml/2006/main">
  <c r="G20" i="153" l="1"/>
  <c r="E20" i="153"/>
  <c r="C20" i="153"/>
  <c r="A18" i="153"/>
  <c r="A19" i="153"/>
  <c r="A20" i="153"/>
  <c r="A17" i="153"/>
  <c r="B18" i="153"/>
  <c r="B19" i="153"/>
  <c r="B20" i="153"/>
  <c r="B17" i="153"/>
  <c r="C19" i="153"/>
  <c r="E19" i="153"/>
  <c r="G19" i="153"/>
  <c r="H29" i="149" l="1"/>
  <c r="H44" i="153"/>
  <c r="N326" i="153"/>
  <c r="N325" i="153"/>
  <c r="G321" i="153" s="1"/>
  <c r="G322" i="153"/>
  <c r="B317" i="153"/>
  <c r="B316" i="153"/>
  <c r="B315" i="153"/>
  <c r="F314" i="153"/>
  <c r="D313" i="153"/>
  <c r="N312" i="153"/>
  <c r="N311" i="153"/>
  <c r="G293" i="153" s="1"/>
  <c r="F311" i="153"/>
  <c r="E310" i="153"/>
  <c r="F309" i="153"/>
  <c r="F310" i="153" s="1"/>
  <c r="W305" i="153"/>
  <c r="W304" i="153"/>
  <c r="W303" i="153"/>
  <c r="W302" i="153"/>
  <c r="G294" i="153"/>
  <c r="G291" i="153"/>
  <c r="G290" i="153"/>
  <c r="G289" i="153"/>
  <c r="G287" i="153"/>
  <c r="D286" i="153"/>
  <c r="D287" i="153" s="1"/>
  <c r="G285" i="153"/>
  <c r="G284" i="153"/>
  <c r="G283" i="153"/>
  <c r="G282" i="153"/>
  <c r="F282" i="153"/>
  <c r="G281" i="153"/>
  <c r="F281" i="153"/>
  <c r="G280" i="153"/>
  <c r="G279" i="153"/>
  <c r="G277" i="153"/>
  <c r="G276" i="153"/>
  <c r="G275" i="153"/>
  <c r="G274" i="153"/>
  <c r="G271" i="153"/>
  <c r="G273" i="153" s="1"/>
  <c r="F271" i="153"/>
  <c r="F273" i="153" s="1"/>
  <c r="G270" i="153"/>
  <c r="G272" i="153" s="1"/>
  <c r="F270" i="153"/>
  <c r="F272" i="153" s="1"/>
  <c r="N253" i="153"/>
  <c r="N252" i="153"/>
  <c r="G249" i="153"/>
  <c r="G248" i="153"/>
  <c r="B244" i="153"/>
  <c r="B243" i="153"/>
  <c r="B242" i="153"/>
  <c r="F241" i="153"/>
  <c r="D240" i="153"/>
  <c r="N239" i="153"/>
  <c r="G221" i="153" s="1"/>
  <c r="N238" i="153"/>
  <c r="F238" i="153"/>
  <c r="E237" i="153"/>
  <c r="F236" i="153"/>
  <c r="F237" i="153" s="1"/>
  <c r="W232" i="153"/>
  <c r="W231" i="153"/>
  <c r="W230" i="153"/>
  <c r="W229" i="153"/>
  <c r="G220" i="153"/>
  <c r="G218" i="153"/>
  <c r="G217" i="153"/>
  <c r="G216" i="153"/>
  <c r="G214" i="153"/>
  <c r="D213" i="153"/>
  <c r="D214" i="153" s="1"/>
  <c r="G212" i="153"/>
  <c r="G211" i="153"/>
  <c r="G210" i="153"/>
  <c r="G209" i="153"/>
  <c r="F209" i="153"/>
  <c r="G208" i="153"/>
  <c r="F208" i="153"/>
  <c r="G207" i="153"/>
  <c r="G206" i="153"/>
  <c r="G204" i="153"/>
  <c r="G203" i="153"/>
  <c r="G202" i="153"/>
  <c r="G201" i="153"/>
  <c r="G198" i="153"/>
  <c r="G200" i="153" s="1"/>
  <c r="F198" i="153"/>
  <c r="F200" i="153" s="1"/>
  <c r="G197" i="153"/>
  <c r="F197" i="153"/>
  <c r="F199" i="153" s="1"/>
  <c r="S3" i="153"/>
  <c r="X6" i="153"/>
  <c r="X4" i="153"/>
  <c r="X3" i="153"/>
  <c r="M5" i="153"/>
  <c r="O5" i="153"/>
  <c r="Q5" i="153" s="1"/>
  <c r="S5" i="153"/>
  <c r="R5" i="153" s="1"/>
  <c r="U5" i="153"/>
  <c r="T5" i="153" s="1"/>
  <c r="V5" i="153"/>
  <c r="M6" i="153"/>
  <c r="O6" i="153"/>
  <c r="Q6" i="153" s="1"/>
  <c r="S6" i="153"/>
  <c r="R6" i="153" s="1"/>
  <c r="U6" i="153"/>
  <c r="T6" i="153" s="1"/>
  <c r="V6" i="153"/>
  <c r="L5" i="153"/>
  <c r="N5" i="153" s="1"/>
  <c r="P5" i="153" s="1"/>
  <c r="L6" i="153"/>
  <c r="N6" i="153" s="1"/>
  <c r="K5" i="153"/>
  <c r="K6" i="153"/>
  <c r="M19" i="149"/>
  <c r="V11" i="149"/>
  <c r="R11" i="149"/>
  <c r="Q11" i="149"/>
  <c r="S11" i="149" s="1"/>
  <c r="L11" i="149"/>
  <c r="V10" i="149"/>
  <c r="S10" i="149"/>
  <c r="R10" i="149"/>
  <c r="Q10" i="149"/>
  <c r="L10" i="149"/>
  <c r="V9" i="149"/>
  <c r="S9" i="149"/>
  <c r="R9" i="149"/>
  <c r="Q9" i="149"/>
  <c r="L9" i="149"/>
  <c r="V8" i="149"/>
  <c r="R8" i="149"/>
  <c r="Q8" i="149"/>
  <c r="S8" i="149" s="1"/>
  <c r="L8" i="149"/>
  <c r="V7" i="149"/>
  <c r="R7" i="149"/>
  <c r="Q7" i="149"/>
  <c r="S7" i="149" s="1"/>
  <c r="L7" i="149"/>
  <c r="V6" i="149"/>
  <c r="R6" i="149"/>
  <c r="Q6" i="149"/>
  <c r="S6" i="149" s="1"/>
  <c r="L6" i="149"/>
  <c r="V5" i="149"/>
  <c r="R5" i="149"/>
  <c r="Q5" i="149"/>
  <c r="S5" i="149" s="1"/>
  <c r="L5" i="149"/>
  <c r="G199" i="153" l="1"/>
  <c r="P6" i="153"/>
  <c r="E19" i="149"/>
  <c r="G19" i="149"/>
  <c r="D204" i="149"/>
  <c r="D207" i="149"/>
  <c r="D208" i="149" s="1"/>
  <c r="D216" i="149"/>
  <c r="D217" i="149"/>
  <c r="D219" i="149" s="1"/>
  <c r="G217" i="149"/>
  <c r="G219" i="149" s="1"/>
  <c r="D218" i="149"/>
  <c r="D220" i="149" s="1"/>
  <c r="G218" i="149"/>
  <c r="O218" i="149"/>
  <c r="F217" i="149" s="1"/>
  <c r="F219" i="149" s="1"/>
  <c r="G221" i="149"/>
  <c r="D222" i="149"/>
  <c r="G222" i="149"/>
  <c r="D223" i="149"/>
  <c r="G223" i="149"/>
  <c r="D224" i="149"/>
  <c r="G224" i="149"/>
  <c r="G220" i="149" s="1"/>
  <c r="D227" i="149"/>
  <c r="G227" i="149"/>
  <c r="G228" i="149"/>
  <c r="G229" i="149"/>
  <c r="D230" i="149"/>
  <c r="G230" i="149"/>
  <c r="D231" i="149"/>
  <c r="G231" i="149"/>
  <c r="G232" i="149"/>
  <c r="G233" i="149"/>
  <c r="D236" i="149"/>
  <c r="G236" i="149"/>
  <c r="D237" i="149"/>
  <c r="G237" i="149"/>
  <c r="D239" i="149"/>
  <c r="D240" i="149"/>
  <c r="D245" i="149"/>
  <c r="D247" i="149"/>
  <c r="D248" i="149" s="1"/>
  <c r="D249" i="149" s="1"/>
  <c r="G254" i="149"/>
  <c r="D255" i="149"/>
  <c r="D256" i="149"/>
  <c r="D257" i="149" s="1"/>
  <c r="O256" i="149"/>
  <c r="G239" i="149" s="1"/>
  <c r="O257" i="149"/>
  <c r="G240" i="149" s="1"/>
  <c r="F259" i="149"/>
  <c r="F260" i="149" s="1"/>
  <c r="D262" i="149"/>
  <c r="O262" i="149"/>
  <c r="V262" i="149"/>
  <c r="O263" i="149"/>
  <c r="V263" i="149"/>
  <c r="F264" i="149"/>
  <c r="V264" i="149"/>
  <c r="B265" i="149"/>
  <c r="V265" i="149"/>
  <c r="B266" i="149"/>
  <c r="B267" i="149"/>
  <c r="O267" i="149"/>
  <c r="O268" i="149"/>
  <c r="F228" i="149" l="1"/>
  <c r="F218" i="149"/>
  <c r="F220" i="149" s="1"/>
  <c r="F229" i="149"/>
  <c r="D221" i="149"/>
  <c r="D19" i="149"/>
  <c r="D250" i="149"/>
  <c r="D205" i="149"/>
  <c r="B27" i="154"/>
  <c r="B28" i="154"/>
  <c r="B26" i="154"/>
  <c r="B25" i="154"/>
  <c r="D251" i="149" l="1"/>
  <c r="G3" i="154"/>
  <c r="J3" i="154"/>
  <c r="G4" i="154"/>
  <c r="G5" i="154"/>
  <c r="G6" i="154"/>
  <c r="V4" i="153"/>
  <c r="U4" i="153"/>
  <c r="T4" i="153" s="1"/>
  <c r="S4" i="153"/>
  <c r="R4" i="153" s="1"/>
  <c r="O4" i="153"/>
  <c r="Q4" i="153" s="1"/>
  <c r="M4" i="153"/>
  <c r="L4" i="153"/>
  <c r="N4" i="153" s="1"/>
  <c r="K4" i="153"/>
  <c r="V3" i="153"/>
  <c r="U3" i="153"/>
  <c r="T3" i="153" s="1"/>
  <c r="R3" i="153"/>
  <c r="O3" i="153"/>
  <c r="Q3" i="153" s="1"/>
  <c r="M3" i="153"/>
  <c r="L3" i="153"/>
  <c r="K3" i="153"/>
  <c r="N48" i="153"/>
  <c r="N50" i="153"/>
  <c r="N94" i="153" s="1"/>
  <c r="D51" i="153" s="1"/>
  <c r="F51" i="153"/>
  <c r="F53" i="153" s="1"/>
  <c r="G51" i="153"/>
  <c r="F52" i="153"/>
  <c r="F54" i="153" s="1"/>
  <c r="G52" i="153"/>
  <c r="G55" i="153"/>
  <c r="G56" i="153"/>
  <c r="G57" i="153"/>
  <c r="G58" i="153"/>
  <c r="G60" i="153"/>
  <c r="G61" i="153"/>
  <c r="F62" i="153"/>
  <c r="G62" i="153"/>
  <c r="F63" i="153"/>
  <c r="G63" i="153"/>
  <c r="G64" i="153"/>
  <c r="G65" i="153"/>
  <c r="G66" i="153"/>
  <c r="D67" i="153"/>
  <c r="D68" i="153" s="1"/>
  <c r="N67" i="153"/>
  <c r="G68" i="153"/>
  <c r="N68" i="153"/>
  <c r="E66" i="153" s="1"/>
  <c r="N69" i="153"/>
  <c r="G70" i="153"/>
  <c r="G71" i="153"/>
  <c r="G72" i="153"/>
  <c r="N81" i="153"/>
  <c r="N83" i="153"/>
  <c r="W83" i="153"/>
  <c r="N84" i="153"/>
  <c r="W84" i="153"/>
  <c r="N85" i="153"/>
  <c r="F68" i="153" s="1"/>
  <c r="W85" i="153"/>
  <c r="N86" i="153"/>
  <c r="W86" i="153"/>
  <c r="N89" i="153"/>
  <c r="G90" i="153" s="1"/>
  <c r="F90" i="153"/>
  <c r="F91" i="153" s="1"/>
  <c r="E91" i="153"/>
  <c r="F92" i="153"/>
  <c r="N92" i="153"/>
  <c r="G74" i="153" s="1"/>
  <c r="N93" i="153"/>
  <c r="G75" i="153" s="1"/>
  <c r="D94" i="153"/>
  <c r="F95" i="153"/>
  <c r="B96" i="153"/>
  <c r="B97" i="153"/>
  <c r="B98" i="153"/>
  <c r="N106" i="153"/>
  <c r="G102" i="153" s="1"/>
  <c r="N107" i="153"/>
  <c r="G103" i="153" s="1"/>
  <c r="N120" i="153"/>
  <c r="N193" i="153" s="1"/>
  <c r="F124" i="153"/>
  <c r="G124" i="153"/>
  <c r="F125" i="153"/>
  <c r="F127" i="153" s="1"/>
  <c r="G125" i="153"/>
  <c r="F126" i="153"/>
  <c r="G128" i="153"/>
  <c r="G129" i="153"/>
  <c r="G130" i="153"/>
  <c r="G131" i="153"/>
  <c r="G133" i="153"/>
  <c r="G134" i="153"/>
  <c r="F135" i="153"/>
  <c r="G135" i="153"/>
  <c r="F136" i="153"/>
  <c r="G136" i="153"/>
  <c r="G137" i="153"/>
  <c r="G138" i="153"/>
  <c r="G139" i="153"/>
  <c r="D140" i="153"/>
  <c r="D141" i="153" s="1"/>
  <c r="G141" i="153"/>
  <c r="G143" i="153"/>
  <c r="G144" i="153"/>
  <c r="G145" i="153"/>
  <c r="N154" i="153"/>
  <c r="G151" i="153" s="1"/>
  <c r="W156" i="153"/>
  <c r="W157" i="153"/>
  <c r="N158" i="153"/>
  <c r="E161" i="153" s="1"/>
  <c r="W158" i="153"/>
  <c r="W159" i="153"/>
  <c r="F163" i="153"/>
  <c r="F164" i="153" s="1"/>
  <c r="E164" i="153"/>
  <c r="F165" i="153"/>
  <c r="N165" i="153"/>
  <c r="G147" i="153" s="1"/>
  <c r="N166" i="153"/>
  <c r="G148" i="153" s="1"/>
  <c r="D167" i="153"/>
  <c r="F168" i="153"/>
  <c r="B169" i="153"/>
  <c r="B170" i="153"/>
  <c r="B171" i="153"/>
  <c r="N179" i="153"/>
  <c r="G175" i="153" s="1"/>
  <c r="N180" i="153"/>
  <c r="G176" i="153" s="1"/>
  <c r="N159" i="153" l="1"/>
  <c r="N248" i="153"/>
  <c r="N266" i="153"/>
  <c r="Y195" i="153"/>
  <c r="N224" i="153"/>
  <c r="N232" i="153"/>
  <c r="N213" i="153"/>
  <c r="N221" i="153"/>
  <c r="N231" i="153"/>
  <c r="N214" i="153"/>
  <c r="AA202" i="153"/>
  <c r="N226" i="153"/>
  <c r="N195" i="153"/>
  <c r="N215" i="153"/>
  <c r="N225" i="153"/>
  <c r="N233" i="153"/>
  <c r="N217" i="153"/>
  <c r="N219" i="153"/>
  <c r="G223" i="153" s="1"/>
  <c r="G225" i="153" s="1"/>
  <c r="N230" i="153"/>
  <c r="N212" i="153"/>
  <c r="N218" i="153"/>
  <c r="N229" i="153"/>
  <c r="AA203" i="153"/>
  <c r="N216" i="153"/>
  <c r="Y196" i="153"/>
  <c r="N196" i="153"/>
  <c r="N227" i="153"/>
  <c r="N194" i="153"/>
  <c r="N220" i="153"/>
  <c r="E104" i="153"/>
  <c r="G104" i="153" s="1"/>
  <c r="H104" i="153" s="1"/>
  <c r="N121" i="153"/>
  <c r="G54" i="153"/>
  <c r="N77" i="153"/>
  <c r="D61" i="153" s="1"/>
  <c r="N95" i="153"/>
  <c r="D52" i="153" s="1"/>
  <c r="D56" i="153" s="1"/>
  <c r="N76" i="153"/>
  <c r="G49" i="153" s="1"/>
  <c r="G50" i="153" s="1"/>
  <c r="P4" i="153"/>
  <c r="G53" i="153"/>
  <c r="E105" i="153"/>
  <c r="E88" i="153"/>
  <c r="F85" i="153"/>
  <c r="F87" i="153" s="1"/>
  <c r="D64" i="153"/>
  <c r="D55" i="153"/>
  <c r="D57" i="153"/>
  <c r="D53" i="153"/>
  <c r="E72" i="153"/>
  <c r="N140" i="153"/>
  <c r="G78" i="153"/>
  <c r="D74" i="153"/>
  <c r="E67" i="153"/>
  <c r="H67" i="153" s="1"/>
  <c r="D62" i="153"/>
  <c r="N142" i="153"/>
  <c r="D70" i="153"/>
  <c r="N156" i="153"/>
  <c r="N141" i="153"/>
  <c r="E139" i="153" s="1"/>
  <c r="E145" i="153" s="1"/>
  <c r="N157" i="153"/>
  <c r="G127" i="153"/>
  <c r="N123" i="153"/>
  <c r="N167" i="153" s="1"/>
  <c r="D143" i="153" s="1"/>
  <c r="G126" i="153"/>
  <c r="G153" i="153"/>
  <c r="G154" i="153"/>
  <c r="F141" i="153"/>
  <c r="F158" i="153"/>
  <c r="F160" i="153" s="1"/>
  <c r="N149" i="153"/>
  <c r="G122" i="153" s="1"/>
  <c r="G123" i="153" s="1"/>
  <c r="G224" i="153" l="1"/>
  <c r="N222" i="153"/>
  <c r="G195" i="153" s="1"/>
  <c r="G196" i="153" s="1"/>
  <c r="F212" i="153"/>
  <c r="F240" i="153"/>
  <c r="F251" i="153"/>
  <c r="F218" i="153"/>
  <c r="F224" i="153"/>
  <c r="E227" i="153" s="1"/>
  <c r="F229" i="153"/>
  <c r="F232" i="153" s="1"/>
  <c r="F230" i="153"/>
  <c r="N241" i="153"/>
  <c r="N240" i="153"/>
  <c r="N223" i="153"/>
  <c r="E255" i="153" s="1"/>
  <c r="E232" i="153"/>
  <c r="E225" i="153"/>
  <c r="E230" i="153"/>
  <c r="E207" i="153"/>
  <c r="E196" i="153"/>
  <c r="E226" i="153"/>
  <c r="E241" i="153"/>
  <c r="E239" i="153"/>
  <c r="H239" i="153" s="1"/>
  <c r="N321" i="153"/>
  <c r="AA275" i="153"/>
  <c r="N299" i="153"/>
  <c r="N268" i="153"/>
  <c r="N288" i="153"/>
  <c r="N298" i="153"/>
  <c r="N306" i="153"/>
  <c r="N290" i="153"/>
  <c r="N289" i="153"/>
  <c r="N301" i="153"/>
  <c r="Y269" i="153"/>
  <c r="N269" i="153"/>
  <c r="N300" i="153"/>
  <c r="N267" i="153"/>
  <c r="N293" i="153"/>
  <c r="Y268" i="153"/>
  <c r="N297" i="153"/>
  <c r="N305" i="153"/>
  <c r="N286" i="153"/>
  <c r="N294" i="153"/>
  <c r="N304" i="153"/>
  <c r="N287" i="153"/>
  <c r="N292" i="153"/>
  <c r="G296" i="153" s="1"/>
  <c r="G298" i="153" s="1"/>
  <c r="N303" i="153"/>
  <c r="N285" i="153"/>
  <c r="N291" i="153"/>
  <c r="N302" i="153"/>
  <c r="AA276" i="153"/>
  <c r="E223" i="153"/>
  <c r="E235" i="153"/>
  <c r="E246" i="153"/>
  <c r="E224" i="153"/>
  <c r="E229" i="153" s="1"/>
  <c r="E252" i="153"/>
  <c r="H252" i="153" s="1"/>
  <c r="E195" i="153"/>
  <c r="E206" i="153"/>
  <c r="N234" i="153"/>
  <c r="G235" i="153" s="1"/>
  <c r="E214" i="153"/>
  <c r="E233" i="153"/>
  <c r="E231" i="153"/>
  <c r="G229" i="153"/>
  <c r="G232" i="153" s="1"/>
  <c r="G230" i="153"/>
  <c r="N235" i="153"/>
  <c r="G236" i="153" s="1"/>
  <c r="E250" i="153"/>
  <c r="E212" i="153"/>
  <c r="E213" i="153"/>
  <c r="H213" i="153" s="1"/>
  <c r="G259" i="153"/>
  <c r="E259" i="153" s="1"/>
  <c r="G258" i="153"/>
  <c r="E258" i="153" s="1"/>
  <c r="N249" i="153"/>
  <c r="G261" i="153"/>
  <c r="E261" i="153" s="1"/>
  <c r="N250" i="153"/>
  <c r="G262" i="153"/>
  <c r="E262" i="153" s="1"/>
  <c r="F195" i="153"/>
  <c r="F206" i="153"/>
  <c r="F223" i="153"/>
  <c r="F225" i="153" s="1"/>
  <c r="D195" i="153"/>
  <c r="D223" i="153"/>
  <c r="D224" i="153"/>
  <c r="D206" i="153"/>
  <c r="B192" i="153"/>
  <c r="F214" i="153"/>
  <c r="F231" i="153"/>
  <c r="F233" i="153" s="1"/>
  <c r="E234" i="153"/>
  <c r="G255" i="153"/>
  <c r="G231" i="153"/>
  <c r="G233" i="153" s="1"/>
  <c r="G256" i="153"/>
  <c r="G246" i="153"/>
  <c r="F246" i="153" s="1"/>
  <c r="D71" i="153"/>
  <c r="D54" i="153"/>
  <c r="D63" i="153"/>
  <c r="D58" i="153"/>
  <c r="D75" i="153"/>
  <c r="D65" i="153"/>
  <c r="D79" i="153"/>
  <c r="D84" i="153"/>
  <c r="D87" i="153"/>
  <c r="D80" i="153"/>
  <c r="D112" i="153"/>
  <c r="D113" i="153" s="1"/>
  <c r="D85" i="153"/>
  <c r="D88" i="153"/>
  <c r="H88" i="153" s="1"/>
  <c r="D50" i="153"/>
  <c r="D81" i="153"/>
  <c r="D86" i="153"/>
  <c r="D147" i="153"/>
  <c r="D124" i="153"/>
  <c r="D126" i="153" s="1"/>
  <c r="D135" i="153"/>
  <c r="N168" i="153"/>
  <c r="D136" i="153" s="1"/>
  <c r="G81" i="153"/>
  <c r="G80" i="153"/>
  <c r="N150" i="153"/>
  <c r="D134" i="153" s="1"/>
  <c r="E140" i="153"/>
  <c r="H140" i="153" s="1"/>
  <c r="E177" i="153"/>
  <c r="N162" i="153"/>
  <c r="G163" i="153" s="1"/>
  <c r="H246" i="153" l="1"/>
  <c r="H206" i="153"/>
  <c r="H214" i="153"/>
  <c r="G237" i="153"/>
  <c r="H237" i="153" s="1"/>
  <c r="H255" i="153"/>
  <c r="E256" i="153"/>
  <c r="H256" i="153" s="1"/>
  <c r="G250" i="153"/>
  <c r="H250" i="153" s="1"/>
  <c r="E251" i="153"/>
  <c r="H251" i="153" s="1"/>
  <c r="G303" i="153"/>
  <c r="G302" i="153"/>
  <c r="G305" i="153" s="1"/>
  <c r="N307" i="153"/>
  <c r="G308" i="153" s="1"/>
  <c r="H241" i="153"/>
  <c r="E238" i="153"/>
  <c r="H238" i="153" s="1"/>
  <c r="D229" i="153"/>
  <c r="H224" i="153"/>
  <c r="V229" i="153"/>
  <c r="V232" i="153"/>
  <c r="V230" i="153"/>
  <c r="V231" i="153"/>
  <c r="E236" i="153"/>
  <c r="E240" i="153"/>
  <c r="F268" i="153"/>
  <c r="F279" i="153"/>
  <c r="F296" i="153"/>
  <c r="F298" i="153" s="1"/>
  <c r="E323" i="153"/>
  <c r="N308" i="153"/>
  <c r="G309" i="153" s="1"/>
  <c r="E285" i="153"/>
  <c r="E286" i="153"/>
  <c r="H286" i="153" s="1"/>
  <c r="F280" i="153"/>
  <c r="F269" i="153"/>
  <c r="E280" i="153"/>
  <c r="E314" i="153"/>
  <c r="E298" i="153"/>
  <c r="E303" i="153"/>
  <c r="E269" i="153"/>
  <c r="E299" i="153"/>
  <c r="E312" i="153"/>
  <c r="H312" i="153" s="1"/>
  <c r="D197" i="153"/>
  <c r="D220" i="153"/>
  <c r="D216" i="153"/>
  <c r="D208" i="153"/>
  <c r="F226" i="153"/>
  <c r="F227" i="153"/>
  <c r="E287" i="153"/>
  <c r="E306" i="153"/>
  <c r="E304" i="153"/>
  <c r="D225" i="153"/>
  <c r="H225" i="153" s="1"/>
  <c r="D230" i="153"/>
  <c r="H230" i="153" s="1"/>
  <c r="D233" i="153"/>
  <c r="H233" i="153" s="1"/>
  <c r="D196" i="153"/>
  <c r="D226" i="153"/>
  <c r="D232" i="153"/>
  <c r="H232" i="153" s="1"/>
  <c r="D207" i="153"/>
  <c r="D231" i="153"/>
  <c r="H231" i="153" s="1"/>
  <c r="D234" i="153"/>
  <c r="H234" i="153" s="1"/>
  <c r="D258" i="153"/>
  <c r="D227" i="153"/>
  <c r="H223" i="153"/>
  <c r="E253" i="153"/>
  <c r="H253" i="153" s="1"/>
  <c r="F324" i="153"/>
  <c r="F291" i="153"/>
  <c r="F285" i="153"/>
  <c r="F313" i="153"/>
  <c r="F304" i="153"/>
  <c r="F306" i="153" s="1"/>
  <c r="F287" i="153"/>
  <c r="E307" i="153"/>
  <c r="G304" i="153"/>
  <c r="G306" i="153" s="1"/>
  <c r="G329" i="153"/>
  <c r="G319" i="153"/>
  <c r="F319" i="153" s="1"/>
  <c r="G328" i="153"/>
  <c r="G297" i="153"/>
  <c r="N295" i="153"/>
  <c r="G268" i="153" s="1"/>
  <c r="G269" i="153" s="1"/>
  <c r="E296" i="153"/>
  <c r="E279" i="153"/>
  <c r="E325" i="153"/>
  <c r="H325" i="153" s="1"/>
  <c r="E268" i="153"/>
  <c r="E308" i="153"/>
  <c r="E297" i="153"/>
  <c r="E302" i="153" s="1"/>
  <c r="G331" i="153"/>
  <c r="E331" i="153" s="1"/>
  <c r="N323" i="153"/>
  <c r="G335" i="153"/>
  <c r="E335" i="153" s="1"/>
  <c r="G332" i="153"/>
  <c r="E332" i="153" s="1"/>
  <c r="N322" i="153"/>
  <c r="G334" i="153"/>
  <c r="E334" i="153" s="1"/>
  <c r="D221" i="153"/>
  <c r="D209" i="153"/>
  <c r="D217" i="153"/>
  <c r="D198" i="153"/>
  <c r="H195" i="153"/>
  <c r="H212" i="153"/>
  <c r="E218" i="153"/>
  <c r="H218" i="153" s="1"/>
  <c r="G240" i="153"/>
  <c r="E305" i="153"/>
  <c r="F302" i="153"/>
  <c r="F305" i="153" s="1"/>
  <c r="F303" i="153"/>
  <c r="F297" i="153"/>
  <c r="N313" i="153"/>
  <c r="N314" i="153"/>
  <c r="N296" i="153"/>
  <c r="D296" i="153"/>
  <c r="D279" i="153"/>
  <c r="D268" i="153"/>
  <c r="D297" i="153"/>
  <c r="B265" i="153"/>
  <c r="G226" i="153"/>
  <c r="G227" i="153"/>
  <c r="D115" i="153"/>
  <c r="D116" i="153" s="1"/>
  <c r="D161" i="153"/>
  <c r="H161" i="153" s="1"/>
  <c r="D137" i="153"/>
  <c r="D125" i="153"/>
  <c r="D129" i="153" s="1"/>
  <c r="D152" i="153"/>
  <c r="D153" i="153"/>
  <c r="D158" i="153"/>
  <c r="D160" i="153"/>
  <c r="D144" i="153"/>
  <c r="D130" i="153"/>
  <c r="D128" i="153"/>
  <c r="D185" i="153"/>
  <c r="D186" i="153" s="1"/>
  <c r="D148" i="153"/>
  <c r="G177" i="153"/>
  <c r="H177" i="153" s="1"/>
  <c r="E178" i="153"/>
  <c r="D157" i="153"/>
  <c r="D154" i="153"/>
  <c r="D159" i="153"/>
  <c r="D123" i="153"/>
  <c r="H268" i="153" l="1"/>
  <c r="H279" i="153"/>
  <c r="H287" i="153"/>
  <c r="H35" i="153"/>
  <c r="H297" i="153"/>
  <c r="D302" i="153"/>
  <c r="E326" i="153"/>
  <c r="H326" i="153" s="1"/>
  <c r="D306" i="153"/>
  <c r="H306" i="153" s="1"/>
  <c r="D269" i="153"/>
  <c r="H269" i="153" s="1"/>
  <c r="D299" i="153"/>
  <c r="D304" i="153"/>
  <c r="H304" i="153" s="1"/>
  <c r="D307" i="153"/>
  <c r="H307" i="153" s="1"/>
  <c r="D331" i="153"/>
  <c r="D298" i="153"/>
  <c r="H298" i="153" s="1"/>
  <c r="D303" i="153"/>
  <c r="H303" i="153" s="1"/>
  <c r="D300" i="153"/>
  <c r="D305" i="153"/>
  <c r="H305" i="153" s="1"/>
  <c r="D280" i="153"/>
  <c r="H280" i="153" s="1"/>
  <c r="D202" i="153"/>
  <c r="D204" i="153"/>
  <c r="D200" i="153"/>
  <c r="D211" i="153"/>
  <c r="V302" i="153"/>
  <c r="V304" i="153"/>
  <c r="V305" i="153"/>
  <c r="V303" i="153"/>
  <c r="D201" i="153"/>
  <c r="D203" i="153"/>
  <c r="D210" i="153"/>
  <c r="D199" i="153"/>
  <c r="Z230" i="153"/>
  <c r="X230" i="153" s="1"/>
  <c r="N237" i="153" s="1"/>
  <c r="H229" i="153"/>
  <c r="D236" i="153"/>
  <c r="H236" i="153" s="1"/>
  <c r="D235" i="153"/>
  <c r="H235" i="153" s="1"/>
  <c r="G310" i="153"/>
  <c r="H310" i="153" s="1"/>
  <c r="D290" i="153"/>
  <c r="D271" i="153"/>
  <c r="D294" i="153"/>
  <c r="D282" i="153"/>
  <c r="E309" i="153"/>
  <c r="E313" i="153"/>
  <c r="H227" i="153"/>
  <c r="G323" i="153"/>
  <c r="H323" i="153" s="1"/>
  <c r="E324" i="153"/>
  <c r="H324" i="153" s="1"/>
  <c r="H240" i="153"/>
  <c r="H244" i="153" s="1"/>
  <c r="Z232" i="153"/>
  <c r="Y232" i="153" s="1"/>
  <c r="D289" i="153"/>
  <c r="D270" i="153"/>
  <c r="D281" i="153"/>
  <c r="D293" i="153"/>
  <c r="E328" i="153"/>
  <c r="D261" i="153"/>
  <c r="H258" i="153"/>
  <c r="D259" i="153"/>
  <c r="H259" i="153" s="1"/>
  <c r="H314" i="153"/>
  <c r="E311" i="153"/>
  <c r="H311" i="153" s="1"/>
  <c r="Z229" i="153"/>
  <c r="X229" i="153" s="1"/>
  <c r="N236" i="153" s="1"/>
  <c r="H296" i="153"/>
  <c r="F299" i="153"/>
  <c r="F300" i="153"/>
  <c r="E300" i="153"/>
  <c r="E319" i="153"/>
  <c r="H319" i="153" s="1"/>
  <c r="G299" i="153"/>
  <c r="G300" i="153"/>
  <c r="H226" i="153"/>
  <c r="H222" i="153" s="1"/>
  <c r="H242" i="153" s="1"/>
  <c r="E291" i="153"/>
  <c r="H291" i="153" s="1"/>
  <c r="H285" i="153"/>
  <c r="Z231" i="153"/>
  <c r="Y231" i="153" s="1"/>
  <c r="G313" i="153"/>
  <c r="D188" i="153"/>
  <c r="D131" i="153"/>
  <c r="D127" i="153"/>
  <c r="D138" i="153"/>
  <c r="D189" i="153"/>
  <c r="X231" i="153" l="1"/>
  <c r="N244" i="153" s="1"/>
  <c r="E197" i="153"/>
  <c r="E208" i="153"/>
  <c r="H208" i="153" s="1"/>
  <c r="E220" i="153"/>
  <c r="H220" i="153" s="1"/>
  <c r="D248" i="153"/>
  <c r="H248" i="153" s="1"/>
  <c r="H300" i="153"/>
  <c r="AC229" i="153"/>
  <c r="AA229" i="153"/>
  <c r="AB229" i="153" s="1"/>
  <c r="H257" i="153"/>
  <c r="X232" i="153"/>
  <c r="N245" i="153" s="1"/>
  <c r="AC232" i="153"/>
  <c r="AA232" i="153"/>
  <c r="AB232" i="153" s="1"/>
  <c r="H313" i="153"/>
  <c r="H317" i="153" s="1"/>
  <c r="D273" i="153"/>
  <c r="D275" i="153"/>
  <c r="D284" i="153"/>
  <c r="D277" i="153"/>
  <c r="AA230" i="153"/>
  <c r="AB230" i="153" s="1"/>
  <c r="AC230" i="153"/>
  <c r="Z303" i="153"/>
  <c r="E221" i="153"/>
  <c r="H221" i="153" s="1"/>
  <c r="E209" i="153"/>
  <c r="H209" i="153" s="1"/>
  <c r="E198" i="153"/>
  <c r="D249" i="153"/>
  <c r="H249" i="153" s="1"/>
  <c r="Z302" i="153"/>
  <c r="X302" i="153" s="1"/>
  <c r="N309" i="153" s="1"/>
  <c r="H261" i="153"/>
  <c r="D262" i="153"/>
  <c r="H262" i="153" s="1"/>
  <c r="Y230" i="153"/>
  <c r="N243" i="153" s="1"/>
  <c r="Z305" i="153"/>
  <c r="Y305" i="153" s="1"/>
  <c r="H299" i="153"/>
  <c r="H295" i="153" s="1"/>
  <c r="H315" i="153" s="1"/>
  <c r="D308" i="153"/>
  <c r="H308" i="153" s="1"/>
  <c r="D309" i="153"/>
  <c r="H309" i="153" s="1"/>
  <c r="H302" i="153"/>
  <c r="AA231" i="153"/>
  <c r="AB231" i="153" s="1"/>
  <c r="AC231" i="153"/>
  <c r="Y229" i="153"/>
  <c r="N242" i="153" s="1"/>
  <c r="H328" i="153"/>
  <c r="E329" i="153"/>
  <c r="H329" i="153" s="1"/>
  <c r="D272" i="153"/>
  <c r="D283" i="153"/>
  <c r="D276" i="153"/>
  <c r="D274" i="153"/>
  <c r="H228" i="153"/>
  <c r="H243" i="153" s="1"/>
  <c r="Z304" i="153"/>
  <c r="X304" i="153" s="1"/>
  <c r="N317" i="153" s="1"/>
  <c r="D334" i="153"/>
  <c r="D332" i="153"/>
  <c r="H332" i="153" s="1"/>
  <c r="H331" i="153"/>
  <c r="N26" i="149"/>
  <c r="O26" i="149"/>
  <c r="K16" i="149"/>
  <c r="K26" i="149" s="1"/>
  <c r="M16" i="149"/>
  <c r="L16" i="149"/>
  <c r="L26" i="149" s="1"/>
  <c r="X305" i="153" l="1"/>
  <c r="N318" i="153" s="1"/>
  <c r="F210" i="153"/>
  <c r="H210" i="153" s="1"/>
  <c r="F201" i="153"/>
  <c r="H201" i="153" s="1"/>
  <c r="F216" i="153"/>
  <c r="H216" i="153" s="1"/>
  <c r="N246" i="153"/>
  <c r="F203" i="153" s="1"/>
  <c r="H203" i="153" s="1"/>
  <c r="D321" i="153"/>
  <c r="H321" i="153" s="1"/>
  <c r="E293" i="153"/>
  <c r="H293" i="153" s="1"/>
  <c r="E270" i="153"/>
  <c r="E281" i="153"/>
  <c r="H281" i="153" s="1"/>
  <c r="D335" i="153"/>
  <c r="H335" i="153" s="1"/>
  <c r="H334" i="153"/>
  <c r="H301" i="153"/>
  <c r="H316" i="153" s="1"/>
  <c r="AA302" i="153"/>
  <c r="AB302" i="153" s="1"/>
  <c r="AC302" i="153"/>
  <c r="N247" i="153"/>
  <c r="F202" i="153"/>
  <c r="H202" i="153" s="1"/>
  <c r="F217" i="153"/>
  <c r="H217" i="153" s="1"/>
  <c r="F211" i="153"/>
  <c r="H211" i="153" s="1"/>
  <c r="AC303" i="153"/>
  <c r="AA303" i="153"/>
  <c r="AB303" i="153" s="1"/>
  <c r="H197" i="153"/>
  <c r="E199" i="153"/>
  <c r="H199" i="153" s="1"/>
  <c r="H330" i="153"/>
  <c r="AC305" i="153"/>
  <c r="AA305" i="153"/>
  <c r="AB305" i="153" s="1"/>
  <c r="H260" i="153"/>
  <c r="Y304" i="153"/>
  <c r="AC304" i="153"/>
  <c r="AA304" i="153"/>
  <c r="AB304" i="153" s="1"/>
  <c r="Y302" i="153"/>
  <c r="N315" i="153" s="1"/>
  <c r="E200" i="153"/>
  <c r="H200" i="153" s="1"/>
  <c r="H198" i="153"/>
  <c r="X303" i="153"/>
  <c r="N310" i="153" s="1"/>
  <c r="H219" i="153"/>
  <c r="H320" i="153"/>
  <c r="M26" i="149"/>
  <c r="M27" i="149" s="1"/>
  <c r="K27" i="149"/>
  <c r="F289" i="153" l="1"/>
  <c r="H289" i="153" s="1"/>
  <c r="F274" i="153"/>
  <c r="H274" i="153" s="1"/>
  <c r="F283" i="153"/>
  <c r="H283" i="153" s="1"/>
  <c r="N319" i="153"/>
  <c r="F276" i="153" s="1"/>
  <c r="H276" i="153" s="1"/>
  <c r="H215" i="153"/>
  <c r="E271" i="153"/>
  <c r="E282" i="153"/>
  <c r="H282" i="153" s="1"/>
  <c r="D322" i="153"/>
  <c r="H322" i="153" s="1"/>
  <c r="H318" i="153" s="1"/>
  <c r="E294" i="153"/>
  <c r="H294" i="153" s="1"/>
  <c r="H292" i="153" s="1"/>
  <c r="F204" i="153"/>
  <c r="H204" i="153" s="1"/>
  <c r="E254" i="153"/>
  <c r="H254" i="153" s="1"/>
  <c r="H333" i="153"/>
  <c r="E272" i="153"/>
  <c r="H272" i="153" s="1"/>
  <c r="H270" i="153"/>
  <c r="Y303" i="153"/>
  <c r="N316" i="153" s="1"/>
  <c r="E18" i="149"/>
  <c r="G18" i="149"/>
  <c r="E20" i="149"/>
  <c r="G20" i="149"/>
  <c r="E21" i="149"/>
  <c r="G21" i="149"/>
  <c r="G16" i="149"/>
  <c r="G17" i="149"/>
  <c r="E17" i="149"/>
  <c r="E16" i="149"/>
  <c r="E17" i="153"/>
  <c r="N66" i="153" s="1"/>
  <c r="E18" i="153"/>
  <c r="N139" i="153" s="1"/>
  <c r="C18" i="153"/>
  <c r="N122" i="153" s="1"/>
  <c r="C17" i="153"/>
  <c r="N49" i="153" s="1"/>
  <c r="E273" i="153" l="1"/>
  <c r="H273" i="153" s="1"/>
  <c r="H271" i="153"/>
  <c r="F275" i="153"/>
  <c r="H275" i="153" s="1"/>
  <c r="F290" i="153"/>
  <c r="H290" i="153" s="1"/>
  <c r="H288" i="153" s="1"/>
  <c r="F284" i="153"/>
  <c r="H284" i="153" s="1"/>
  <c r="H278" i="153" s="1"/>
  <c r="N320" i="153"/>
  <c r="B46" i="153"/>
  <c r="D17" i="149"/>
  <c r="D16" i="149"/>
  <c r="D21" i="149"/>
  <c r="B119" i="153"/>
  <c r="D20" i="149"/>
  <c r="D18" i="149"/>
  <c r="F66" i="153"/>
  <c r="H66" i="153" s="1"/>
  <c r="F72" i="153"/>
  <c r="H72" i="153" s="1"/>
  <c r="F105" i="153"/>
  <c r="H105" i="153" s="1"/>
  <c r="H36" i="153" s="1"/>
  <c r="F94" i="153"/>
  <c r="F145" i="153"/>
  <c r="H145" i="153" s="1"/>
  <c r="F139" i="153"/>
  <c r="H139" i="153" s="1"/>
  <c r="F167" i="153"/>
  <c r="F178" i="153"/>
  <c r="H178" i="153" s="1"/>
  <c r="R4" i="149"/>
  <c r="R12" i="149"/>
  <c r="D125" i="149"/>
  <c r="D126" i="149" s="1"/>
  <c r="F113" i="149"/>
  <c r="B110" i="149"/>
  <c r="B109" i="149"/>
  <c r="B108" i="149"/>
  <c r="F107" i="149"/>
  <c r="D105" i="149"/>
  <c r="F102" i="149"/>
  <c r="F103" i="149" s="1"/>
  <c r="D99" i="149"/>
  <c r="D100" i="149" s="1"/>
  <c r="D98" i="149"/>
  <c r="G97" i="149"/>
  <c r="D90" i="149"/>
  <c r="D91" i="149" s="1"/>
  <c r="D92" i="149" s="1"/>
  <c r="D88" i="149"/>
  <c r="D84" i="149"/>
  <c r="D83" i="149"/>
  <c r="G81" i="149"/>
  <c r="D81" i="149"/>
  <c r="G80" i="149"/>
  <c r="D80" i="149"/>
  <c r="G77" i="149"/>
  <c r="G76" i="149"/>
  <c r="G75" i="149"/>
  <c r="G74" i="149"/>
  <c r="G73" i="149"/>
  <c r="G72" i="149"/>
  <c r="G70" i="149"/>
  <c r="D70" i="149"/>
  <c r="G67" i="149"/>
  <c r="G66" i="149"/>
  <c r="G65" i="149"/>
  <c r="G64" i="149"/>
  <c r="G61" i="149"/>
  <c r="G63" i="149" s="1"/>
  <c r="D61" i="149"/>
  <c r="D63" i="149" s="1"/>
  <c r="G60" i="149"/>
  <c r="D60" i="149"/>
  <c r="D66" i="149" s="1"/>
  <c r="D59" i="149"/>
  <c r="F192" i="149"/>
  <c r="B189" i="149"/>
  <c r="B188" i="149"/>
  <c r="B186" i="149"/>
  <c r="F185" i="149"/>
  <c r="D183" i="149"/>
  <c r="F180" i="149"/>
  <c r="F181" i="149" s="1"/>
  <c r="D177" i="149"/>
  <c r="D178" i="149" s="1"/>
  <c r="D176" i="149"/>
  <c r="G175" i="149"/>
  <c r="D168" i="149"/>
  <c r="D169" i="149" s="1"/>
  <c r="D166" i="149"/>
  <c r="D162" i="149"/>
  <c r="D161" i="149"/>
  <c r="G159" i="149"/>
  <c r="D159" i="149"/>
  <c r="G158" i="149"/>
  <c r="D158" i="149"/>
  <c r="G155" i="149"/>
  <c r="G154" i="149"/>
  <c r="G153" i="149"/>
  <c r="G152" i="149"/>
  <c r="G151" i="149"/>
  <c r="G150" i="149"/>
  <c r="G149" i="149"/>
  <c r="D149" i="149"/>
  <c r="G146" i="149"/>
  <c r="G145" i="149"/>
  <c r="G144" i="149"/>
  <c r="G143" i="149"/>
  <c r="G140" i="149"/>
  <c r="D140" i="149"/>
  <c r="D153" i="149" s="1"/>
  <c r="G139" i="149"/>
  <c r="D139" i="149"/>
  <c r="D152" i="149" s="1"/>
  <c r="D138" i="149"/>
  <c r="D282" i="149"/>
  <c r="D285" i="149" s="1"/>
  <c r="F270" i="149"/>
  <c r="D361" i="149"/>
  <c r="D364" i="149" s="1"/>
  <c r="F348" i="149"/>
  <c r="B345" i="149"/>
  <c r="B344" i="149"/>
  <c r="B343" i="149"/>
  <c r="F342" i="149"/>
  <c r="D340" i="149"/>
  <c r="F337" i="149"/>
  <c r="F338" i="149" s="1"/>
  <c r="D334" i="149"/>
  <c r="D335" i="149" s="1"/>
  <c r="D333" i="149"/>
  <c r="G332" i="149"/>
  <c r="D325" i="149"/>
  <c r="D326" i="149" s="1"/>
  <c r="D323" i="149"/>
  <c r="D319" i="149"/>
  <c r="D318" i="149"/>
  <c r="G316" i="149"/>
  <c r="D316" i="149"/>
  <c r="G315" i="149"/>
  <c r="D315" i="149"/>
  <c r="G312" i="149"/>
  <c r="G311" i="149"/>
  <c r="G310" i="149"/>
  <c r="G309" i="149"/>
  <c r="G308" i="149"/>
  <c r="G307" i="149"/>
  <c r="G306" i="149"/>
  <c r="D306" i="149"/>
  <c r="G303" i="149"/>
  <c r="G302" i="149"/>
  <c r="G301" i="149"/>
  <c r="G299" i="149"/>
  <c r="G296" i="149"/>
  <c r="G298" i="149" s="1"/>
  <c r="D296" i="149"/>
  <c r="D310" i="149" s="1"/>
  <c r="G295" i="149"/>
  <c r="D295" i="149"/>
  <c r="D309" i="149" s="1"/>
  <c r="D294" i="149"/>
  <c r="D439" i="149"/>
  <c r="F427" i="149"/>
  <c r="B424" i="149"/>
  <c r="B423" i="149"/>
  <c r="B422" i="149"/>
  <c r="F421" i="149"/>
  <c r="D419" i="149"/>
  <c r="F415" i="149"/>
  <c r="F416" i="149" s="1"/>
  <c r="D412" i="149"/>
  <c r="D413" i="149" s="1"/>
  <c r="D411" i="149"/>
  <c r="G410" i="149"/>
  <c r="D403" i="149"/>
  <c r="D404" i="149" s="1"/>
  <c r="D405" i="149" s="1"/>
  <c r="D401" i="149"/>
  <c r="D397" i="149"/>
  <c r="D396" i="149"/>
  <c r="G394" i="149"/>
  <c r="D394" i="149"/>
  <c r="G393" i="149"/>
  <c r="D393" i="149"/>
  <c r="G390" i="149"/>
  <c r="G389" i="149"/>
  <c r="G388" i="149"/>
  <c r="G387" i="149"/>
  <c r="G386" i="149"/>
  <c r="G385" i="149"/>
  <c r="G384" i="149"/>
  <c r="D384" i="149"/>
  <c r="G381" i="149"/>
  <c r="G380" i="149"/>
  <c r="G379" i="149"/>
  <c r="G378" i="149"/>
  <c r="G377" i="149"/>
  <c r="G375" i="149"/>
  <c r="D375" i="149"/>
  <c r="D377" i="149" s="1"/>
  <c r="G374" i="149"/>
  <c r="G376" i="149" s="1"/>
  <c r="D374" i="149"/>
  <c r="D373" i="149"/>
  <c r="D517" i="149"/>
  <c r="D520" i="149" s="1"/>
  <c r="F505" i="149"/>
  <c r="B502" i="149"/>
  <c r="B501" i="149"/>
  <c r="B500" i="149"/>
  <c r="F499" i="149"/>
  <c r="D497" i="149"/>
  <c r="F494" i="149"/>
  <c r="F495" i="149" s="1"/>
  <c r="D491" i="149"/>
  <c r="D492" i="149" s="1"/>
  <c r="D490" i="149"/>
  <c r="G489" i="149"/>
  <c r="D482" i="149"/>
  <c r="D483" i="149" s="1"/>
  <c r="D484" i="149" s="1"/>
  <c r="D480" i="149"/>
  <c r="D476" i="149"/>
  <c r="D475" i="149"/>
  <c r="G472" i="149"/>
  <c r="D472" i="149"/>
  <c r="G471" i="149"/>
  <c r="D471" i="149"/>
  <c r="G468" i="149"/>
  <c r="G467" i="149"/>
  <c r="G466" i="149"/>
  <c r="G465" i="149"/>
  <c r="G464" i="149"/>
  <c r="G463" i="149"/>
  <c r="G462" i="149"/>
  <c r="D462" i="149"/>
  <c r="G459" i="149"/>
  <c r="G458" i="149"/>
  <c r="G457" i="149"/>
  <c r="G456" i="149"/>
  <c r="G453" i="149"/>
  <c r="D453" i="149"/>
  <c r="D455" i="149" s="1"/>
  <c r="G452" i="149"/>
  <c r="D452" i="149"/>
  <c r="D465" i="149" s="1"/>
  <c r="D451" i="149"/>
  <c r="O90" i="149"/>
  <c r="O89" i="149"/>
  <c r="O88" i="149"/>
  <c r="O87" i="149"/>
  <c r="F90" i="149" s="1"/>
  <c r="O86" i="149"/>
  <c r="O85" i="149"/>
  <c r="F91" i="149" s="1"/>
  <c r="O84" i="149"/>
  <c r="O80" i="149"/>
  <c r="O79" i="149"/>
  <c r="O78" i="149"/>
  <c r="O77" i="149"/>
  <c r="AG76" i="149"/>
  <c r="O76" i="149"/>
  <c r="O75" i="149"/>
  <c r="O74" i="149"/>
  <c r="O73" i="149"/>
  <c r="G96" i="149" s="1"/>
  <c r="O72" i="149"/>
  <c r="O64" i="149"/>
  <c r="E76" i="149" s="1"/>
  <c r="AE14" i="149"/>
  <c r="AE13" i="149"/>
  <c r="AE12" i="149"/>
  <c r="AE11" i="149"/>
  <c r="V12" i="149"/>
  <c r="Q12" i="149"/>
  <c r="L12" i="149"/>
  <c r="AR7" i="149"/>
  <c r="AR8" i="149"/>
  <c r="AR9" i="149"/>
  <c r="L4" i="149"/>
  <c r="Q4" i="149"/>
  <c r="S4" i="149" s="1"/>
  <c r="V4" i="149"/>
  <c r="AR5" i="149"/>
  <c r="AR6" i="149"/>
  <c r="G26" i="154"/>
  <c r="G27" i="154"/>
  <c r="G28" i="154"/>
  <c r="X5" i="153"/>
  <c r="N228" i="153" s="1"/>
  <c r="F277" i="153" l="1"/>
  <c r="H277" i="153" s="1"/>
  <c r="H267" i="153" s="1"/>
  <c r="E327" i="153"/>
  <c r="H327" i="153" s="1"/>
  <c r="F196" i="153"/>
  <c r="H196" i="153" s="1"/>
  <c r="F207" i="153"/>
  <c r="H207" i="153" s="1"/>
  <c r="H205" i="153" s="1"/>
  <c r="G142" i="149"/>
  <c r="D129" i="149"/>
  <c r="D130" i="149" s="1"/>
  <c r="D74" i="149"/>
  <c r="G455" i="149"/>
  <c r="D75" i="149"/>
  <c r="D466" i="149"/>
  <c r="D457" i="149"/>
  <c r="D459" i="149"/>
  <c r="D380" i="149"/>
  <c r="D387" i="149"/>
  <c r="D376" i="149"/>
  <c r="D440" i="149"/>
  <c r="D442" i="149"/>
  <c r="D443" i="149" s="1"/>
  <c r="D388" i="149"/>
  <c r="G297" i="149"/>
  <c r="D297" i="149"/>
  <c r="G141" i="149"/>
  <c r="D141" i="149"/>
  <c r="G62" i="149"/>
  <c r="D62" i="149"/>
  <c r="D298" i="149"/>
  <c r="D142" i="149"/>
  <c r="G454" i="149"/>
  <c r="D454" i="149"/>
  <c r="S12" i="149"/>
  <c r="E94" i="149"/>
  <c r="E100" i="149"/>
  <c r="G93" i="149"/>
  <c r="G59" i="149"/>
  <c r="E101" i="149"/>
  <c r="F77" i="149"/>
  <c r="E106" i="149"/>
  <c r="F105" i="149"/>
  <c r="G86" i="149"/>
  <c r="G57" i="149"/>
  <c r="D120" i="149"/>
  <c r="D97" i="149"/>
  <c r="D101" i="149" s="1"/>
  <c r="D106" i="149"/>
  <c r="D103" i="149"/>
  <c r="D107" i="149" s="1"/>
  <c r="D102" i="149"/>
  <c r="D119" i="149"/>
  <c r="D78" i="149"/>
  <c r="H78" i="149" s="1"/>
  <c r="G91" i="149"/>
  <c r="G92" i="149"/>
  <c r="F89" i="149"/>
  <c r="E118" i="149"/>
  <c r="F96" i="149"/>
  <c r="F92" i="149"/>
  <c r="G90" i="149"/>
  <c r="D93" i="149"/>
  <c r="D64" i="149"/>
  <c r="D65" i="149"/>
  <c r="D67" i="149"/>
  <c r="D170" i="149"/>
  <c r="D143" i="149"/>
  <c r="D144" i="149"/>
  <c r="D145" i="149"/>
  <c r="D146" i="149"/>
  <c r="D286" i="149"/>
  <c r="D283" i="149"/>
  <c r="D327" i="149"/>
  <c r="D365" i="149"/>
  <c r="D299" i="149"/>
  <c r="D301" i="149"/>
  <c r="D302" i="149"/>
  <c r="D303" i="149"/>
  <c r="D362" i="149"/>
  <c r="D406" i="149"/>
  <c r="D378" i="149"/>
  <c r="D379" i="149"/>
  <c r="D381" i="149"/>
  <c r="D521" i="149"/>
  <c r="D485" i="149"/>
  <c r="D456" i="149"/>
  <c r="D458" i="149"/>
  <c r="D518" i="149"/>
  <c r="H194" i="153" l="1"/>
  <c r="H247" i="153"/>
  <c r="H245" i="153" s="1"/>
  <c r="H101" i="149"/>
  <c r="H106" i="149"/>
  <c r="D94" i="149"/>
  <c r="D171" i="149"/>
  <c r="D328" i="149"/>
  <c r="D407" i="149"/>
  <c r="D486" i="149"/>
  <c r="D172" i="149" l="1"/>
  <c r="D329" i="149"/>
  <c r="O503" i="149" l="1"/>
  <c r="O502" i="149"/>
  <c r="V500" i="149"/>
  <c r="V499" i="149"/>
  <c r="V498" i="149"/>
  <c r="O498" i="149"/>
  <c r="G508" i="149" s="1"/>
  <c r="V497" i="149"/>
  <c r="O497" i="149"/>
  <c r="G507" i="149" s="1"/>
  <c r="O492" i="149"/>
  <c r="G476" i="149" s="1"/>
  <c r="O491" i="149"/>
  <c r="G475" i="149" s="1"/>
  <c r="O453" i="149"/>
  <c r="O425" i="149"/>
  <c r="O424" i="149"/>
  <c r="V422" i="149"/>
  <c r="V421" i="149"/>
  <c r="V420" i="149"/>
  <c r="O420" i="149"/>
  <c r="G430" i="149" s="1"/>
  <c r="V419" i="149"/>
  <c r="O419" i="149"/>
  <c r="G429" i="149" s="1"/>
  <c r="O413" i="149"/>
  <c r="G397" i="149" s="1"/>
  <c r="O412" i="149"/>
  <c r="G396" i="149" s="1"/>
  <c r="O375" i="149"/>
  <c r="O346" i="149"/>
  <c r="O345" i="149"/>
  <c r="V343" i="149"/>
  <c r="V342" i="149"/>
  <c r="V341" i="149"/>
  <c r="O341" i="149"/>
  <c r="G351" i="149" s="1"/>
  <c r="V340" i="149"/>
  <c r="O340" i="149"/>
  <c r="G350" i="149" s="1"/>
  <c r="O335" i="149"/>
  <c r="G319" i="149" s="1"/>
  <c r="O334" i="149"/>
  <c r="G318" i="149" s="1"/>
  <c r="O296" i="149"/>
  <c r="G273" i="149"/>
  <c r="G272" i="149"/>
  <c r="O135" i="149"/>
  <c r="O213" i="149" s="1"/>
  <c r="O190" i="149"/>
  <c r="O189" i="149"/>
  <c r="V186" i="149"/>
  <c r="V185" i="149"/>
  <c r="V184" i="149"/>
  <c r="O184" i="149"/>
  <c r="G195" i="149" s="1"/>
  <c r="V183" i="149"/>
  <c r="O183" i="149"/>
  <c r="G194" i="149" s="1"/>
  <c r="O178" i="149"/>
  <c r="G162" i="149" s="1"/>
  <c r="O177" i="149"/>
  <c r="G161" i="149" s="1"/>
  <c r="O140" i="149"/>
  <c r="O110" i="149"/>
  <c r="O105" i="149"/>
  <c r="G115" i="149" s="1"/>
  <c r="O106" i="149"/>
  <c r="G116" i="149" s="1"/>
  <c r="O230" i="149" l="1"/>
  <c r="O234" i="149"/>
  <c r="O236" i="149"/>
  <c r="I211" i="149"/>
  <c r="O228" i="149"/>
  <c r="O231" i="149"/>
  <c r="O233" i="149"/>
  <c r="O239" i="149"/>
  <c r="O241" i="149"/>
  <c r="F248" i="149" s="1"/>
  <c r="O247" i="149"/>
  <c r="O214" i="149"/>
  <c r="O221" i="149"/>
  <c r="E232" i="149" s="1"/>
  <c r="O232" i="149"/>
  <c r="O240" i="149"/>
  <c r="O242" i="149"/>
  <c r="O229" i="149"/>
  <c r="O235" i="149"/>
  <c r="O243" i="149"/>
  <c r="O245" i="149"/>
  <c r="O246" i="149"/>
  <c r="O248" i="149"/>
  <c r="F385" i="149"/>
  <c r="F386" i="149"/>
  <c r="F374" i="149"/>
  <c r="F376" i="149" s="1"/>
  <c r="F375" i="149"/>
  <c r="F377" i="149" s="1"/>
  <c r="F140" i="149"/>
  <c r="F142" i="149" s="1"/>
  <c r="F150" i="149"/>
  <c r="F139" i="149"/>
  <c r="F141" i="149" s="1"/>
  <c r="F151" i="149"/>
  <c r="F463" i="149"/>
  <c r="F452" i="149"/>
  <c r="F454" i="149" s="1"/>
  <c r="F453" i="149"/>
  <c r="F455" i="149" s="1"/>
  <c r="F464" i="149"/>
  <c r="O165" i="149"/>
  <c r="F168" i="149" s="1"/>
  <c r="O161" i="149"/>
  <c r="G201" i="149" s="1"/>
  <c r="O155" i="149"/>
  <c r="O151" i="149"/>
  <c r="G174" i="149" s="1"/>
  <c r="O167" i="149"/>
  <c r="O163" i="149"/>
  <c r="F169" i="149" s="1"/>
  <c r="O157" i="149"/>
  <c r="O153" i="149"/>
  <c r="O143" i="149"/>
  <c r="E154" i="149" s="1"/>
  <c r="O168" i="149"/>
  <c r="O158" i="149"/>
  <c r="O150" i="149"/>
  <c r="O164" i="149"/>
  <c r="O162" i="149"/>
  <c r="O166" i="149"/>
  <c r="O156" i="149"/>
  <c r="O136" i="149"/>
  <c r="O154" i="149"/>
  <c r="O160" i="149" s="1"/>
  <c r="O152" i="149"/>
  <c r="Y150" i="149" s="1"/>
  <c r="O169" i="149"/>
  <c r="I133" i="149"/>
  <c r="I209" i="149" s="1"/>
  <c r="F296" i="149"/>
  <c r="F298" i="149" s="1"/>
  <c r="F307" i="149"/>
  <c r="F308" i="149"/>
  <c r="F295" i="149"/>
  <c r="F297" i="149" s="1"/>
  <c r="F197" i="149" l="1"/>
  <c r="E201" i="149"/>
  <c r="H201" i="149" s="1"/>
  <c r="I201" i="149" s="1"/>
  <c r="E202" i="149"/>
  <c r="H202" i="149" s="1"/>
  <c r="I202" i="149" s="1"/>
  <c r="E196" i="149"/>
  <c r="G196" i="149" s="1"/>
  <c r="E198" i="149"/>
  <c r="O249" i="149"/>
  <c r="F247" i="149"/>
  <c r="F250" i="149"/>
  <c r="F251" i="149"/>
  <c r="F249" i="149"/>
  <c r="F256" i="149"/>
  <c r="E262" i="149"/>
  <c r="AJ220" i="149"/>
  <c r="E226" i="149"/>
  <c r="E214" i="149"/>
  <c r="E242" i="149"/>
  <c r="E245" i="149" s="1"/>
  <c r="E269" i="149"/>
  <c r="G269" i="149"/>
  <c r="G256" i="149"/>
  <c r="G257" i="149" s="1"/>
  <c r="F269" i="149"/>
  <c r="E199" i="149"/>
  <c r="E216" i="149"/>
  <c r="E259" i="149"/>
  <c r="E260" i="149"/>
  <c r="E227" i="149"/>
  <c r="E233" i="149"/>
  <c r="E247" i="149"/>
  <c r="E248" i="149" s="1"/>
  <c r="E249" i="149" s="1"/>
  <c r="E250" i="149" s="1"/>
  <c r="E256" i="149"/>
  <c r="E264" i="149"/>
  <c r="D254" i="149"/>
  <c r="O254" i="149"/>
  <c r="D232" i="149" s="1"/>
  <c r="D263" i="149"/>
  <c r="D234" i="149"/>
  <c r="H234" i="149" s="1"/>
  <c r="G262" i="149"/>
  <c r="D259" i="149"/>
  <c r="H259" i="149" s="1"/>
  <c r="D260" i="149"/>
  <c r="G250" i="149"/>
  <c r="G216" i="149"/>
  <c r="F253" i="149"/>
  <c r="F246" i="149"/>
  <c r="D198" i="149"/>
  <c r="H198" i="149" s="1"/>
  <c r="I198" i="149" s="1"/>
  <c r="D199" i="149"/>
  <c r="E197" i="149"/>
  <c r="G248" i="149"/>
  <c r="G249" i="149"/>
  <c r="G214" i="149"/>
  <c r="O238" i="149"/>
  <c r="G242" i="149"/>
  <c r="G247" i="149"/>
  <c r="E258" i="149"/>
  <c r="F233" i="149"/>
  <c r="G253" i="149"/>
  <c r="O251" i="149"/>
  <c r="H248" i="149"/>
  <c r="F262" i="149"/>
  <c r="H262" i="149" s="1"/>
  <c r="E263" i="149"/>
  <c r="E251" i="149"/>
  <c r="O237" i="149"/>
  <c r="Y228" i="149"/>
  <c r="E257" i="149"/>
  <c r="G168" i="149"/>
  <c r="E185" i="149"/>
  <c r="E138" i="149"/>
  <c r="E155" i="149"/>
  <c r="E177" i="149"/>
  <c r="E180" i="149"/>
  <c r="E168" i="149"/>
  <c r="E169" i="149" s="1"/>
  <c r="E170" i="149" s="1"/>
  <c r="E171" i="149" s="1"/>
  <c r="E149" i="149"/>
  <c r="E181" i="149"/>
  <c r="I287" i="149"/>
  <c r="F155" i="149"/>
  <c r="E179" i="149"/>
  <c r="F174" i="149"/>
  <c r="F167" i="149"/>
  <c r="G136" i="149"/>
  <c r="G164" i="149"/>
  <c r="G171" i="149"/>
  <c r="G138" i="149"/>
  <c r="F191" i="149"/>
  <c r="G177" i="149"/>
  <c r="G178" i="149" s="1"/>
  <c r="G191" i="149"/>
  <c r="E184" i="149"/>
  <c r="F183" i="149"/>
  <c r="E178" i="149"/>
  <c r="E172" i="149"/>
  <c r="D180" i="149"/>
  <c r="H180" i="149" s="1"/>
  <c r="D156" i="149"/>
  <c r="H156" i="149" s="1"/>
  <c r="D175" i="149"/>
  <c r="D184" i="149"/>
  <c r="D181" i="149"/>
  <c r="E183" i="149"/>
  <c r="G183" i="149" s="1"/>
  <c r="E148" i="149"/>
  <c r="E191" i="149"/>
  <c r="E136" i="149"/>
  <c r="E164" i="149"/>
  <c r="E166" i="149" s="1"/>
  <c r="F171" i="149"/>
  <c r="F170" i="149"/>
  <c r="F172" i="149"/>
  <c r="F177" i="149"/>
  <c r="F178" i="149" s="1"/>
  <c r="G169" i="149"/>
  <c r="G170" i="149"/>
  <c r="G192" i="149"/>
  <c r="E165" i="149"/>
  <c r="E137" i="149"/>
  <c r="G137" i="149"/>
  <c r="G165" i="149"/>
  <c r="O172" i="149"/>
  <c r="O170" i="149"/>
  <c r="O175" i="149"/>
  <c r="O159" i="149"/>
  <c r="O291" i="149"/>
  <c r="O111" i="149"/>
  <c r="V108" i="149"/>
  <c r="V107" i="149"/>
  <c r="V106" i="149"/>
  <c r="V105" i="149"/>
  <c r="R3" i="149"/>
  <c r="O57" i="149" s="1"/>
  <c r="L3" i="149"/>
  <c r="I54" i="149" s="1"/>
  <c r="H168" i="149" l="1"/>
  <c r="H199" i="149"/>
  <c r="I199" i="149" s="1"/>
  <c r="D196" i="149"/>
  <c r="H196" i="149" s="1"/>
  <c r="I196" i="149" s="1"/>
  <c r="D197" i="149"/>
  <c r="H197" i="149" s="1"/>
  <c r="I197" i="149" s="1"/>
  <c r="F226" i="149"/>
  <c r="H226" i="149" s="1"/>
  <c r="F214" i="149"/>
  <c r="F215" i="149" s="1"/>
  <c r="F242" i="149"/>
  <c r="D264" i="149"/>
  <c r="H264" i="149" s="1"/>
  <c r="I264" i="149" s="1"/>
  <c r="H260" i="149"/>
  <c r="H263" i="149"/>
  <c r="H261" i="149" s="1"/>
  <c r="H269" i="149"/>
  <c r="E246" i="149"/>
  <c r="E253" i="149" s="1"/>
  <c r="E254" i="149" s="1"/>
  <c r="E255" i="149" s="1"/>
  <c r="H255" i="149" s="1"/>
  <c r="H245" i="149"/>
  <c r="H250" i="149"/>
  <c r="D233" i="149"/>
  <c r="H233" i="149" s="1"/>
  <c r="H232" i="149"/>
  <c r="H256" i="149"/>
  <c r="F257" i="149"/>
  <c r="H257" i="149" s="1"/>
  <c r="H247" i="149"/>
  <c r="O252" i="149"/>
  <c r="O253" i="149"/>
  <c r="G204" i="149"/>
  <c r="E204" i="149" s="1"/>
  <c r="H204" i="149" s="1"/>
  <c r="G207" i="149"/>
  <c r="E207" i="149" s="1"/>
  <c r="H207" i="149" s="1"/>
  <c r="G208" i="149"/>
  <c r="E208" i="149" s="1"/>
  <c r="H208" i="149" s="1"/>
  <c r="G205" i="149"/>
  <c r="E205" i="149" s="1"/>
  <c r="H205" i="149" s="1"/>
  <c r="D258" i="149"/>
  <c r="H258" i="149" s="1"/>
  <c r="H254" i="149"/>
  <c r="H249" i="149"/>
  <c r="F216" i="149"/>
  <c r="H216" i="149" s="1"/>
  <c r="F227" i="149"/>
  <c r="H227" i="149" s="1"/>
  <c r="G215" i="149"/>
  <c r="G243" i="149"/>
  <c r="E215" i="149"/>
  <c r="E243" i="149"/>
  <c r="H251" i="149"/>
  <c r="H169" i="149"/>
  <c r="H172" i="149"/>
  <c r="H178" i="149"/>
  <c r="H191" i="149"/>
  <c r="E167" i="149"/>
  <c r="E174" i="149" s="1"/>
  <c r="E175" i="149" s="1"/>
  <c r="E176" i="149" s="1"/>
  <c r="H176" i="149" s="1"/>
  <c r="H166" i="149"/>
  <c r="H177" i="149"/>
  <c r="E117" i="149"/>
  <c r="G117" i="149" s="1"/>
  <c r="E105" i="149"/>
  <c r="F118" i="149"/>
  <c r="E86" i="149"/>
  <c r="E88" i="149" s="1"/>
  <c r="E112" i="149"/>
  <c r="E69" i="149"/>
  <c r="E119" i="149"/>
  <c r="D179" i="149"/>
  <c r="H179" i="149" s="1"/>
  <c r="G279" i="149"/>
  <c r="E275" i="149"/>
  <c r="H170" i="149"/>
  <c r="H181" i="149"/>
  <c r="D185" i="149"/>
  <c r="H185" i="149" s="1"/>
  <c r="I185" i="149" s="1"/>
  <c r="O322" i="149"/>
  <c r="F325" i="149" s="1"/>
  <c r="O315" i="149"/>
  <c r="O311" i="149"/>
  <c r="O307" i="149"/>
  <c r="O324" i="149"/>
  <c r="O320" i="149"/>
  <c r="F326" i="149" s="1"/>
  <c r="O313" i="149"/>
  <c r="O309" i="149"/>
  <c r="O292" i="149"/>
  <c r="O321" i="149"/>
  <c r="O310" i="149"/>
  <c r="O314" i="149"/>
  <c r="O312" i="149"/>
  <c r="O319" i="149"/>
  <c r="O308" i="149"/>
  <c r="G331" i="149" s="1"/>
  <c r="O325" i="149"/>
  <c r="O299" i="149"/>
  <c r="E311" i="149" s="1"/>
  <c r="O323" i="149"/>
  <c r="I289" i="149"/>
  <c r="I366" i="149" s="1"/>
  <c r="O318" i="149"/>
  <c r="O326" i="149"/>
  <c r="H171" i="149"/>
  <c r="H184" i="149"/>
  <c r="H183" i="149"/>
  <c r="H167" i="149"/>
  <c r="D277" i="149"/>
  <c r="D276" i="149"/>
  <c r="E274" i="149"/>
  <c r="G274" i="149" s="1"/>
  <c r="E279" i="149"/>
  <c r="E276" i="149"/>
  <c r="E277" i="149" s="1"/>
  <c r="F275" i="149"/>
  <c r="E280" i="149"/>
  <c r="H280" i="149" s="1"/>
  <c r="I280" i="149" s="1"/>
  <c r="I131" i="149"/>
  <c r="D154" i="149"/>
  <c r="F149" i="149"/>
  <c r="H149" i="149" s="1"/>
  <c r="F138" i="149"/>
  <c r="H138" i="149" s="1"/>
  <c r="F164" i="149"/>
  <c r="F136" i="149"/>
  <c r="F148" i="149"/>
  <c r="H148" i="149" s="1"/>
  <c r="E192" i="149"/>
  <c r="H192" i="149" s="1"/>
  <c r="O173" i="149"/>
  <c r="O174" i="149"/>
  <c r="O370" i="149"/>
  <c r="AJ142" i="149"/>
  <c r="B4" i="149"/>
  <c r="B17" i="149" s="1"/>
  <c r="B5" i="149"/>
  <c r="B6" i="149"/>
  <c r="B19" i="149" s="1"/>
  <c r="B7" i="149"/>
  <c r="B8" i="149"/>
  <c r="B3" i="149"/>
  <c r="G25" i="154"/>
  <c r="H203" i="149" l="1"/>
  <c r="I203" i="149" s="1"/>
  <c r="H206" i="149"/>
  <c r="I206" i="149" s="1"/>
  <c r="H279" i="149"/>
  <c r="I279" i="149" s="1"/>
  <c r="H215" i="149"/>
  <c r="B18" i="149"/>
  <c r="O212" i="149"/>
  <c r="B211" i="149" s="1"/>
  <c r="I261" i="149"/>
  <c r="E267" i="149"/>
  <c r="H267" i="149" s="1"/>
  <c r="I267" i="149" s="1"/>
  <c r="H253" i="149"/>
  <c r="H252" i="149" s="1"/>
  <c r="H246" i="149"/>
  <c r="U265" i="149"/>
  <c r="U262" i="149"/>
  <c r="U263" i="149"/>
  <c r="U264" i="149"/>
  <c r="H214" i="149"/>
  <c r="F243" i="149"/>
  <c r="H243" i="149" s="1"/>
  <c r="H242" i="149"/>
  <c r="H175" i="149"/>
  <c r="U185" i="149"/>
  <c r="Y185" i="149" s="1"/>
  <c r="W185" i="149" s="1"/>
  <c r="O195" i="149" s="1"/>
  <c r="H276" i="149"/>
  <c r="I276" i="149" s="1"/>
  <c r="H174" i="149"/>
  <c r="O401" i="149"/>
  <c r="O397" i="149"/>
  <c r="O391" i="149"/>
  <c r="O387" i="149"/>
  <c r="O371" i="149"/>
  <c r="O403" i="149"/>
  <c r="O399" i="149"/>
  <c r="O393" i="149"/>
  <c r="O389" i="149"/>
  <c r="O385" i="149"/>
  <c r="O404" i="149"/>
  <c r="O396" i="149"/>
  <c r="O386" i="149"/>
  <c r="G409" i="149" s="1"/>
  <c r="O390" i="149"/>
  <c r="O388" i="149"/>
  <c r="O402" i="149"/>
  <c r="O392" i="149"/>
  <c r="O378" i="149"/>
  <c r="E389" i="149" s="1"/>
  <c r="O400" i="149"/>
  <c r="F403" i="149" s="1"/>
  <c r="O398" i="149"/>
  <c r="F404" i="149" s="1"/>
  <c r="I368" i="149"/>
  <c r="I444" i="149" s="1"/>
  <c r="E359" i="149"/>
  <c r="H359" i="149" s="1"/>
  <c r="I359" i="149" s="1"/>
  <c r="E352" i="149"/>
  <c r="G352" i="149" s="1"/>
  <c r="E358" i="149"/>
  <c r="E340" i="149"/>
  <c r="G340" i="149" s="1"/>
  <c r="E347" i="149"/>
  <c r="E292" i="149"/>
  <c r="E305" i="149"/>
  <c r="E321" i="149"/>
  <c r="E323" i="149" s="1"/>
  <c r="E354" i="149"/>
  <c r="E355" i="149" s="1"/>
  <c r="F353" i="149"/>
  <c r="G326" i="149"/>
  <c r="G327" i="149"/>
  <c r="H119" i="149"/>
  <c r="I119" i="149" s="1"/>
  <c r="G105" i="149"/>
  <c r="H105" i="149" s="1"/>
  <c r="H104" i="149" s="1"/>
  <c r="B16" i="149"/>
  <c r="O55" i="149"/>
  <c r="G358" i="149"/>
  <c r="G334" i="149"/>
  <c r="G335" i="149" s="1"/>
  <c r="F347" i="149"/>
  <c r="G347" i="149"/>
  <c r="D338" i="149"/>
  <c r="D355" i="149"/>
  <c r="D354" i="149"/>
  <c r="D313" i="149"/>
  <c r="H313" i="149" s="1"/>
  <c r="D337" i="149"/>
  <c r="D332" i="149"/>
  <c r="D341" i="149"/>
  <c r="F340" i="149"/>
  <c r="E341" i="149"/>
  <c r="H182" i="149"/>
  <c r="G321" i="149"/>
  <c r="G292" i="149"/>
  <c r="E89" i="149"/>
  <c r="H88" i="149"/>
  <c r="E294" i="149"/>
  <c r="E306" i="149"/>
  <c r="E312" i="149"/>
  <c r="E337" i="149"/>
  <c r="E325" i="149"/>
  <c r="E326" i="149" s="1"/>
  <c r="E327" i="149" s="1"/>
  <c r="E328" i="149" s="1"/>
  <c r="E334" i="149"/>
  <c r="E338" i="149"/>
  <c r="E342" i="149"/>
  <c r="E353" i="149"/>
  <c r="F331" i="149"/>
  <c r="F324" i="149"/>
  <c r="G325" i="149"/>
  <c r="E329" i="149"/>
  <c r="E335" i="149"/>
  <c r="B21" i="149"/>
  <c r="O369" i="149"/>
  <c r="B20" i="149"/>
  <c r="H277" i="149"/>
  <c r="I277" i="149" s="1"/>
  <c r="F312" i="149"/>
  <c r="E336" i="149"/>
  <c r="G328" i="149"/>
  <c r="G294" i="149"/>
  <c r="F327" i="149"/>
  <c r="F328" i="149"/>
  <c r="F329" i="149"/>
  <c r="H329" i="149" s="1"/>
  <c r="F334" i="149"/>
  <c r="H193" i="149"/>
  <c r="O290" i="149"/>
  <c r="B289" i="149" s="1"/>
  <c r="O134" i="149"/>
  <c r="B133" i="149" s="1"/>
  <c r="E270" i="149"/>
  <c r="D275" i="149"/>
  <c r="H275" i="149" s="1"/>
  <c r="I275" i="149" s="1"/>
  <c r="D274" i="149"/>
  <c r="H274" i="149" s="1"/>
  <c r="I274" i="149" s="1"/>
  <c r="F137" i="149"/>
  <c r="H137" i="149" s="1"/>
  <c r="H136" i="149"/>
  <c r="G285" i="149"/>
  <c r="E285" i="149" s="1"/>
  <c r="H285" i="149" s="1"/>
  <c r="G282" i="149"/>
  <c r="E282" i="149" s="1"/>
  <c r="H282" i="149" s="1"/>
  <c r="G286" i="149"/>
  <c r="E286" i="149" s="1"/>
  <c r="H286" i="149" s="1"/>
  <c r="G283" i="149"/>
  <c r="E283" i="149" s="1"/>
  <c r="H283" i="149" s="1"/>
  <c r="F165" i="149"/>
  <c r="H165" i="149" s="1"/>
  <c r="H164" i="149"/>
  <c r="D155" i="149"/>
  <c r="H155" i="149" s="1"/>
  <c r="H154" i="149"/>
  <c r="G270" i="149"/>
  <c r="U183" i="149"/>
  <c r="Y183" i="149" s="1"/>
  <c r="U184" i="149"/>
  <c r="Y184" i="149" s="1"/>
  <c r="W184" i="149" s="1"/>
  <c r="O182" i="149" s="1"/>
  <c r="D195" i="149" s="1"/>
  <c r="H195" i="149" s="1"/>
  <c r="U186" i="149"/>
  <c r="Y186" i="149" s="1"/>
  <c r="W186" i="149" s="1"/>
  <c r="O196" i="149" s="1"/>
  <c r="O327" i="149"/>
  <c r="O329" i="149"/>
  <c r="O317" i="149"/>
  <c r="AJ298" i="149"/>
  <c r="O448" i="149"/>
  <c r="O447" i="149" s="1"/>
  <c r="B368" i="149"/>
  <c r="O332" i="149"/>
  <c r="O316" i="149"/>
  <c r="Y307" i="149"/>
  <c r="H173" i="149" l="1"/>
  <c r="H241" i="149"/>
  <c r="Y263" i="149"/>
  <c r="Y262" i="149"/>
  <c r="I252" i="149"/>
  <c r="E266" i="149"/>
  <c r="H266" i="149" s="1"/>
  <c r="I266" i="149" s="1"/>
  <c r="Y265" i="149"/>
  <c r="X265" i="149" s="1"/>
  <c r="Y264" i="149"/>
  <c r="H327" i="149"/>
  <c r="H340" i="149"/>
  <c r="H325" i="149"/>
  <c r="H354" i="149"/>
  <c r="I354" i="149" s="1"/>
  <c r="H326" i="149"/>
  <c r="H358" i="149"/>
  <c r="I358" i="149" s="1"/>
  <c r="D336" i="149"/>
  <c r="H336" i="149" s="1"/>
  <c r="I104" i="149"/>
  <c r="G404" i="149"/>
  <c r="G405" i="149"/>
  <c r="G426" i="149"/>
  <c r="G436" i="149"/>
  <c r="G412" i="149"/>
  <c r="G413" i="149" s="1"/>
  <c r="F426" i="149"/>
  <c r="E413" i="149"/>
  <c r="E407" i="149"/>
  <c r="H328" i="149"/>
  <c r="E421" i="149"/>
  <c r="E416" i="149"/>
  <c r="E403" i="149"/>
  <c r="E404" i="149" s="1"/>
  <c r="E405" i="149" s="1"/>
  <c r="E406" i="149" s="1"/>
  <c r="E390" i="149"/>
  <c r="E412" i="149"/>
  <c r="E373" i="149"/>
  <c r="E415" i="149"/>
  <c r="E384" i="149"/>
  <c r="O480" i="149"/>
  <c r="O476" i="149"/>
  <c r="O469" i="149"/>
  <c r="O465" i="149"/>
  <c r="O449" i="149"/>
  <c r="O482" i="149"/>
  <c r="O478" i="149"/>
  <c r="O471" i="149"/>
  <c r="O467" i="149"/>
  <c r="O463" i="149"/>
  <c r="O479" i="149"/>
  <c r="F482" i="149" s="1"/>
  <c r="O468" i="149"/>
  <c r="O483" i="149"/>
  <c r="O464" i="149"/>
  <c r="G488" i="149" s="1"/>
  <c r="O481" i="149"/>
  <c r="O456" i="149"/>
  <c r="E467" i="149" s="1"/>
  <c r="O477" i="149"/>
  <c r="F483" i="149" s="1"/>
  <c r="O466" i="149"/>
  <c r="O475" i="149"/>
  <c r="O470" i="149"/>
  <c r="I446" i="149"/>
  <c r="I522" i="149" s="1"/>
  <c r="E96" i="149"/>
  <c r="H89" i="149"/>
  <c r="H355" i="149"/>
  <c r="I355" i="149" s="1"/>
  <c r="F402" i="149"/>
  <c r="F409" i="149"/>
  <c r="E432" i="149"/>
  <c r="E420" i="149"/>
  <c r="F419" i="149"/>
  <c r="G403" i="149"/>
  <c r="G373" i="149"/>
  <c r="G406" i="149"/>
  <c r="H337" i="149"/>
  <c r="H338" i="149"/>
  <c r="D342" i="149"/>
  <c r="H342" i="149" s="1"/>
  <c r="I342" i="149" s="1"/>
  <c r="F406" i="149"/>
  <c r="F407" i="149"/>
  <c r="F405" i="149"/>
  <c r="F412" i="149"/>
  <c r="F335" i="149"/>
  <c r="H335" i="149" s="1"/>
  <c r="H334" i="149"/>
  <c r="I182" i="149"/>
  <c r="E189" i="149"/>
  <c r="H189" i="149" s="1"/>
  <c r="I189" i="149" s="1"/>
  <c r="H341" i="149"/>
  <c r="H339" i="149" s="1"/>
  <c r="H347" i="149"/>
  <c r="E324" i="149"/>
  <c r="E331" i="149" s="1"/>
  <c r="E332" i="149" s="1"/>
  <c r="E333" i="149" s="1"/>
  <c r="H333" i="149" s="1"/>
  <c r="H323" i="149"/>
  <c r="D415" i="149"/>
  <c r="D410" i="149"/>
  <c r="D391" i="149"/>
  <c r="H391" i="149" s="1"/>
  <c r="D433" i="149"/>
  <c r="D434" i="149"/>
  <c r="D420" i="149"/>
  <c r="D416" i="149"/>
  <c r="G371" i="149"/>
  <c r="G399" i="149"/>
  <c r="E433" i="149"/>
  <c r="E434" i="149" s="1"/>
  <c r="E437" i="149"/>
  <c r="H437" i="149" s="1"/>
  <c r="I437" i="149" s="1"/>
  <c r="F432" i="149"/>
  <c r="E426" i="149"/>
  <c r="E431" i="149"/>
  <c r="G431" i="149" s="1"/>
  <c r="E399" i="149"/>
  <c r="E401" i="149" s="1"/>
  <c r="E371" i="149"/>
  <c r="E383" i="149"/>
  <c r="E436" i="149"/>
  <c r="E419" i="149"/>
  <c r="G419" i="149" s="1"/>
  <c r="E414" i="149"/>
  <c r="F390" i="149"/>
  <c r="H163" i="149"/>
  <c r="D353" i="149"/>
  <c r="H353" i="149" s="1"/>
  <c r="I353" i="149" s="1"/>
  <c r="D311" i="149"/>
  <c r="D352" i="149"/>
  <c r="H352" i="149" s="1"/>
  <c r="I352" i="149" s="1"/>
  <c r="F294" i="149"/>
  <c r="H294" i="149" s="1"/>
  <c r="F306" i="149"/>
  <c r="H306" i="149" s="1"/>
  <c r="F305" i="149"/>
  <c r="H305" i="149" s="1"/>
  <c r="F292" i="149"/>
  <c r="F321" i="149"/>
  <c r="E348" i="149"/>
  <c r="H270" i="149"/>
  <c r="E140" i="149"/>
  <c r="E162" i="149"/>
  <c r="H162" i="149" s="1"/>
  <c r="E151" i="149"/>
  <c r="H151" i="149" s="1"/>
  <c r="H281" i="149"/>
  <c r="I281" i="149" s="1"/>
  <c r="G348" i="149"/>
  <c r="E322" i="149"/>
  <c r="E293" i="149"/>
  <c r="G322" i="149"/>
  <c r="G293" i="149"/>
  <c r="G362" i="149"/>
  <c r="E362" i="149" s="1"/>
  <c r="H362" i="149" s="1"/>
  <c r="G365" i="149"/>
  <c r="E365" i="149" s="1"/>
  <c r="H365" i="149" s="1"/>
  <c r="G361" i="149"/>
  <c r="E361" i="149" s="1"/>
  <c r="H361" i="149" s="1"/>
  <c r="G364" i="149"/>
  <c r="E364" i="149" s="1"/>
  <c r="H364" i="149" s="1"/>
  <c r="H284" i="149"/>
  <c r="I284" i="149" s="1"/>
  <c r="H271" i="149"/>
  <c r="X186" i="149"/>
  <c r="O394" i="149"/>
  <c r="Y385" i="149"/>
  <c r="O410" i="149"/>
  <c r="O330" i="149"/>
  <c r="O331" i="149"/>
  <c r="O407" i="149"/>
  <c r="O405" i="149"/>
  <c r="B446" i="149"/>
  <c r="O395" i="149"/>
  <c r="AJ377" i="149"/>
  <c r="AB185" i="149"/>
  <c r="Z185" i="149"/>
  <c r="AA185" i="149" s="1"/>
  <c r="Z183" i="149"/>
  <c r="AA183" i="149" s="1"/>
  <c r="AB183" i="149"/>
  <c r="Z184" i="149"/>
  <c r="AA184" i="149" s="1"/>
  <c r="AB184" i="149"/>
  <c r="X185" i="149"/>
  <c r="X184" i="149"/>
  <c r="O194" i="149" s="1"/>
  <c r="W183" i="149"/>
  <c r="AB186" i="149"/>
  <c r="Z186" i="149"/>
  <c r="AA186" i="149" s="1"/>
  <c r="O198" i="149" l="1"/>
  <c r="H404" i="149"/>
  <c r="I173" i="149"/>
  <c r="E188" i="149"/>
  <c r="H188" i="149" s="1"/>
  <c r="I188" i="149" s="1"/>
  <c r="H420" i="149"/>
  <c r="W264" i="149"/>
  <c r="O273" i="149" s="1"/>
  <c r="W265" i="149"/>
  <c r="O274" i="149" s="1"/>
  <c r="AB262" i="149"/>
  <c r="Z262" i="149"/>
  <c r="AA262" i="149" s="1"/>
  <c r="AB263" i="149"/>
  <c r="Z263" i="149"/>
  <c r="AA263" i="149" s="1"/>
  <c r="W262" i="149"/>
  <c r="W263" i="149"/>
  <c r="O261" i="149" s="1"/>
  <c r="E186" i="149"/>
  <c r="H186" i="149" s="1"/>
  <c r="I186" i="149" s="1"/>
  <c r="AG232" i="149"/>
  <c r="AB264" i="149"/>
  <c r="Z264" i="149"/>
  <c r="AA264" i="149" s="1"/>
  <c r="AB265" i="149"/>
  <c r="Z265" i="149"/>
  <c r="AA265" i="149" s="1"/>
  <c r="I241" i="149"/>
  <c r="E265" i="149"/>
  <c r="H265" i="149" s="1"/>
  <c r="I265" i="149" s="1"/>
  <c r="H433" i="149"/>
  <c r="I433" i="149" s="1"/>
  <c r="G482" i="149"/>
  <c r="F413" i="149"/>
  <c r="H413" i="149" s="1"/>
  <c r="H412" i="149"/>
  <c r="I339" i="149"/>
  <c r="E345" i="149"/>
  <c r="H345" i="149" s="1"/>
  <c r="I345" i="149" s="1"/>
  <c r="F485" i="149"/>
  <c r="F491" i="149"/>
  <c r="F484" i="149"/>
  <c r="F486" i="149"/>
  <c r="D421" i="149"/>
  <c r="H421" i="149" s="1"/>
  <c r="I421" i="149" s="1"/>
  <c r="H416" i="149"/>
  <c r="H405" i="149"/>
  <c r="H403" i="149"/>
  <c r="E495" i="149"/>
  <c r="E468" i="149"/>
  <c r="E451" i="149"/>
  <c r="E494" i="149"/>
  <c r="E482" i="149"/>
  <c r="E483" i="149" s="1"/>
  <c r="E484" i="149" s="1"/>
  <c r="E485" i="149" s="1"/>
  <c r="E462" i="149"/>
  <c r="E499" i="149"/>
  <c r="E491" i="149"/>
  <c r="D414" i="149"/>
  <c r="H414" i="149" s="1"/>
  <c r="H407" i="149"/>
  <c r="H419" i="149"/>
  <c r="E97" i="149"/>
  <c r="H96" i="149"/>
  <c r="D498" i="149"/>
  <c r="D489" i="149"/>
  <c r="D511" i="149"/>
  <c r="D494" i="149"/>
  <c r="D512" i="149"/>
  <c r="D469" i="149"/>
  <c r="H469" i="149" s="1"/>
  <c r="D495" i="149"/>
  <c r="D499" i="149" s="1"/>
  <c r="G449" i="149"/>
  <c r="G478" i="149"/>
  <c r="F510" i="149"/>
  <c r="E497" i="149"/>
  <c r="G497" i="149" s="1"/>
  <c r="E511" i="149"/>
  <c r="E512" i="149" s="1"/>
  <c r="E461" i="149"/>
  <c r="E504" i="149"/>
  <c r="E478" i="149"/>
  <c r="E480" i="149" s="1"/>
  <c r="E449" i="149"/>
  <c r="E514" i="149"/>
  <c r="E509" i="149"/>
  <c r="G509" i="149" s="1"/>
  <c r="E515" i="149"/>
  <c r="H515" i="149" s="1"/>
  <c r="I515" i="149" s="1"/>
  <c r="F468" i="149"/>
  <c r="E493" i="149"/>
  <c r="H426" i="149"/>
  <c r="H332" i="149"/>
  <c r="E402" i="149"/>
  <c r="E409" i="149" s="1"/>
  <c r="E410" i="149" s="1"/>
  <c r="E411" i="149" s="1"/>
  <c r="H411" i="149" s="1"/>
  <c r="H401" i="149"/>
  <c r="E498" i="149"/>
  <c r="F497" i="149"/>
  <c r="G485" i="149"/>
  <c r="G451" i="149"/>
  <c r="H436" i="149"/>
  <c r="I436" i="149" s="1"/>
  <c r="I163" i="149"/>
  <c r="H434" i="149"/>
  <c r="I434" i="149" s="1"/>
  <c r="H415" i="149"/>
  <c r="H406" i="149"/>
  <c r="H324" i="149"/>
  <c r="H331" i="149"/>
  <c r="G504" i="149"/>
  <c r="F504" i="149"/>
  <c r="G491" i="149"/>
  <c r="G492" i="149" s="1"/>
  <c r="G514" i="149"/>
  <c r="G484" i="149"/>
  <c r="G483" i="149"/>
  <c r="E510" i="149"/>
  <c r="F481" i="149"/>
  <c r="F488" i="149"/>
  <c r="E486" i="149"/>
  <c r="E492" i="149"/>
  <c r="H349" i="149"/>
  <c r="H363" i="149"/>
  <c r="I363" i="149" s="1"/>
  <c r="H348" i="149"/>
  <c r="H360" i="149"/>
  <c r="I360" i="149" s="1"/>
  <c r="G427" i="149"/>
  <c r="E372" i="149"/>
  <c r="G372" i="149"/>
  <c r="G400" i="149"/>
  <c r="E400" i="149"/>
  <c r="G440" i="149"/>
  <c r="E440" i="149" s="1"/>
  <c r="H440" i="149" s="1"/>
  <c r="G439" i="149"/>
  <c r="E439" i="149" s="1"/>
  <c r="H439" i="149" s="1"/>
  <c r="G443" i="149"/>
  <c r="E443" i="149" s="1"/>
  <c r="H443" i="149" s="1"/>
  <c r="G442" i="149"/>
  <c r="E442" i="149" s="1"/>
  <c r="H442" i="149" s="1"/>
  <c r="F322" i="149"/>
  <c r="H322" i="149" s="1"/>
  <c r="H321" i="149"/>
  <c r="E142" i="149"/>
  <c r="H142" i="149" s="1"/>
  <c r="H140" i="149"/>
  <c r="F293" i="149"/>
  <c r="H293" i="149" s="1"/>
  <c r="H292" i="149"/>
  <c r="F153" i="149"/>
  <c r="H153" i="149" s="1"/>
  <c r="F144" i="149"/>
  <c r="H144" i="149" s="1"/>
  <c r="F159" i="149"/>
  <c r="H159" i="149" s="1"/>
  <c r="D312" i="149"/>
  <c r="H312" i="149" s="1"/>
  <c r="H311" i="149"/>
  <c r="F399" i="149"/>
  <c r="F383" i="149"/>
  <c r="H383" i="149" s="1"/>
  <c r="F371" i="149"/>
  <c r="E427" i="149"/>
  <c r="F373" i="149"/>
  <c r="H373" i="149" s="1"/>
  <c r="F384" i="149"/>
  <c r="H384" i="149" s="1"/>
  <c r="D431" i="149"/>
  <c r="H431" i="149" s="1"/>
  <c r="I431" i="149" s="1"/>
  <c r="D389" i="149"/>
  <c r="D432" i="149"/>
  <c r="H432" i="149" s="1"/>
  <c r="I432" i="149" s="1"/>
  <c r="O474" i="149"/>
  <c r="AJ455" i="149"/>
  <c r="U342" i="149"/>
  <c r="Y342" i="149" s="1"/>
  <c r="U341" i="149"/>
  <c r="U340" i="149"/>
  <c r="Y340" i="149" s="1"/>
  <c r="Z340" i="149" s="1"/>
  <c r="AA340" i="149" s="1"/>
  <c r="U343" i="149"/>
  <c r="O484" i="149"/>
  <c r="O489" i="149"/>
  <c r="O486" i="149"/>
  <c r="O472" i="149"/>
  <c r="Y463" i="149"/>
  <c r="O409" i="149"/>
  <c r="O408" i="149"/>
  <c r="O181" i="149"/>
  <c r="X183" i="149"/>
  <c r="X264" i="149" l="1"/>
  <c r="H483" i="149"/>
  <c r="H418" i="149"/>
  <c r="I418" i="149" s="1"/>
  <c r="H482" i="149"/>
  <c r="X263" i="149"/>
  <c r="O272" i="149" s="1"/>
  <c r="E218" i="149"/>
  <c r="E229" i="149"/>
  <c r="H229" i="149" s="1"/>
  <c r="E240" i="149"/>
  <c r="H240" i="149" s="1"/>
  <c r="H427" i="149"/>
  <c r="H512" i="149"/>
  <c r="I512" i="149" s="1"/>
  <c r="H494" i="149"/>
  <c r="O260" i="149"/>
  <c r="X262" i="149"/>
  <c r="O271" i="149" s="1"/>
  <c r="H497" i="149"/>
  <c r="H409" i="149"/>
  <c r="H504" i="149"/>
  <c r="H484" i="149"/>
  <c r="H410" i="149"/>
  <c r="H330" i="149"/>
  <c r="I330" i="149" s="1"/>
  <c r="H486" i="149"/>
  <c r="E424" i="149"/>
  <c r="H424" i="149" s="1"/>
  <c r="I424" i="149" s="1"/>
  <c r="E344" i="149"/>
  <c r="H344" i="149" s="1"/>
  <c r="I344" i="149" s="1"/>
  <c r="H514" i="149"/>
  <c r="I514" i="149" s="1"/>
  <c r="H499" i="149"/>
  <c r="I499" i="149" s="1"/>
  <c r="H480" i="149"/>
  <c r="E481" i="149"/>
  <c r="E488" i="149" s="1"/>
  <c r="E489" i="149" s="1"/>
  <c r="E490" i="149" s="1"/>
  <c r="H490" i="149" s="1"/>
  <c r="D493" i="149"/>
  <c r="H493" i="149" s="1"/>
  <c r="H402" i="149"/>
  <c r="F492" i="149"/>
  <c r="H492" i="149" s="1"/>
  <c r="H491" i="149"/>
  <c r="H511" i="149"/>
  <c r="I511" i="149" s="1"/>
  <c r="H97" i="149"/>
  <c r="E98" i="149"/>
  <c r="H98" i="149" s="1"/>
  <c r="H498" i="149"/>
  <c r="H495" i="149"/>
  <c r="H485" i="149"/>
  <c r="H441" i="149"/>
  <c r="I441" i="149" s="1"/>
  <c r="H428" i="149"/>
  <c r="H320" i="149"/>
  <c r="E343" i="149" s="1"/>
  <c r="H343" i="149" s="1"/>
  <c r="I343" i="149" s="1"/>
  <c r="H438" i="149"/>
  <c r="I438" i="149" s="1"/>
  <c r="D272" i="149"/>
  <c r="H272" i="149" s="1"/>
  <c r="G521" i="149"/>
  <c r="E521" i="149" s="1"/>
  <c r="H521" i="149" s="1"/>
  <c r="G518" i="149"/>
  <c r="E518" i="149" s="1"/>
  <c r="H518" i="149" s="1"/>
  <c r="G517" i="149"/>
  <c r="E517" i="149" s="1"/>
  <c r="H517" i="149" s="1"/>
  <c r="G520" i="149"/>
  <c r="E520" i="149" s="1"/>
  <c r="H520" i="149" s="1"/>
  <c r="D273" i="149"/>
  <c r="H273" i="149" s="1"/>
  <c r="D510" i="149"/>
  <c r="H510" i="149" s="1"/>
  <c r="I510" i="149" s="1"/>
  <c r="D467" i="149"/>
  <c r="D509" i="149"/>
  <c r="H509" i="149" s="1"/>
  <c r="I509" i="149" s="1"/>
  <c r="D390" i="149"/>
  <c r="H390" i="149" s="1"/>
  <c r="H389" i="149"/>
  <c r="F462" i="149"/>
  <c r="H462" i="149" s="1"/>
  <c r="F451" i="149"/>
  <c r="H451" i="149" s="1"/>
  <c r="F372" i="149"/>
  <c r="H372" i="149" s="1"/>
  <c r="H371" i="149"/>
  <c r="E161" i="149"/>
  <c r="H161" i="149" s="1"/>
  <c r="H160" i="149" s="1"/>
  <c r="I160" i="149" s="1"/>
  <c r="E150" i="149"/>
  <c r="H150" i="149" s="1"/>
  <c r="E139" i="149"/>
  <c r="D194" i="149"/>
  <c r="H194" i="149" s="1"/>
  <c r="H190" i="149" s="1"/>
  <c r="I190" i="149" s="1"/>
  <c r="F461" i="149"/>
  <c r="H461" i="149" s="1"/>
  <c r="F449" i="149"/>
  <c r="F478" i="149"/>
  <c r="E505" i="149"/>
  <c r="F146" i="149"/>
  <c r="H146" i="149" s="1"/>
  <c r="G505" i="149"/>
  <c r="G450" i="149"/>
  <c r="G479" i="149"/>
  <c r="E450" i="149"/>
  <c r="E479" i="149"/>
  <c r="F400" i="149"/>
  <c r="H400" i="149" s="1"/>
  <c r="H399" i="149"/>
  <c r="W340" i="149"/>
  <c r="O338" i="149" s="1"/>
  <c r="W342" i="149"/>
  <c r="O351" i="149" s="1"/>
  <c r="AB340" i="149"/>
  <c r="Z342" i="149"/>
  <c r="AA342" i="149" s="1"/>
  <c r="AB342" i="149"/>
  <c r="Y343" i="149"/>
  <c r="W343" i="149" s="1"/>
  <c r="O352" i="149" s="1"/>
  <c r="O488" i="149"/>
  <c r="O487" i="149"/>
  <c r="U419" i="149"/>
  <c r="U422" i="149"/>
  <c r="U421" i="149"/>
  <c r="U420" i="149"/>
  <c r="Y341" i="149"/>
  <c r="W341" i="149" s="1"/>
  <c r="O339" i="149" s="1"/>
  <c r="O193" i="149"/>
  <c r="O197" i="149" s="1"/>
  <c r="F200" i="149" s="1"/>
  <c r="H200" i="149" s="1"/>
  <c r="I200" i="149" s="1"/>
  <c r="F222" i="149" l="1"/>
  <c r="H222" i="149" s="1"/>
  <c r="F231" i="149"/>
  <c r="H231" i="149" s="1"/>
  <c r="F237" i="149"/>
  <c r="H237" i="149" s="1"/>
  <c r="E217" i="149"/>
  <c r="E228" i="149"/>
  <c r="H228" i="149" s="1"/>
  <c r="E239" i="149"/>
  <c r="H239" i="149" s="1"/>
  <c r="H238" i="149" s="1"/>
  <c r="I238" i="149" s="1"/>
  <c r="F230" i="149"/>
  <c r="H230" i="149" s="1"/>
  <c r="F236" i="149"/>
  <c r="H236" i="149" s="1"/>
  <c r="F221" i="149"/>
  <c r="H221" i="149" s="1"/>
  <c r="H268" i="149"/>
  <c r="I268" i="149" s="1"/>
  <c r="H218" i="149"/>
  <c r="E220" i="149"/>
  <c r="H220" i="149" s="1"/>
  <c r="I320" i="149"/>
  <c r="H496" i="149"/>
  <c r="E502" i="149" s="1"/>
  <c r="H502" i="149" s="1"/>
  <c r="I502" i="149" s="1"/>
  <c r="H408" i="149"/>
  <c r="I408" i="149" s="1"/>
  <c r="H505" i="149"/>
  <c r="H488" i="149"/>
  <c r="H481" i="149"/>
  <c r="H489" i="149"/>
  <c r="H398" i="149"/>
  <c r="E422" i="149" s="1"/>
  <c r="H422" i="149" s="1"/>
  <c r="I422" i="149" s="1"/>
  <c r="H506" i="149"/>
  <c r="D351" i="149"/>
  <c r="H351" i="149" s="1"/>
  <c r="E296" i="149"/>
  <c r="E319" i="149"/>
  <c r="H319" i="149" s="1"/>
  <c r="E308" i="149"/>
  <c r="H308" i="149" s="1"/>
  <c r="H519" i="149"/>
  <c r="I519" i="149" s="1"/>
  <c r="E318" i="149"/>
  <c r="H318" i="149" s="1"/>
  <c r="E307" i="149"/>
  <c r="H307" i="149" s="1"/>
  <c r="E295" i="149"/>
  <c r="D350" i="149"/>
  <c r="H350" i="149" s="1"/>
  <c r="F158" i="149"/>
  <c r="H158" i="149" s="1"/>
  <c r="H157" i="149" s="1"/>
  <c r="I157" i="149" s="1"/>
  <c r="F152" i="149"/>
  <c r="H152" i="149" s="1"/>
  <c r="H147" i="149" s="1"/>
  <c r="I147" i="149" s="1"/>
  <c r="F143" i="149"/>
  <c r="H143" i="149" s="1"/>
  <c r="F479" i="149"/>
  <c r="H479" i="149" s="1"/>
  <c r="H478" i="149"/>
  <c r="E141" i="149"/>
  <c r="H141" i="149" s="1"/>
  <c r="H139" i="149"/>
  <c r="D468" i="149"/>
  <c r="H468" i="149" s="1"/>
  <c r="H467" i="149"/>
  <c r="H516" i="149"/>
  <c r="I516" i="149" s="1"/>
  <c r="F450" i="149"/>
  <c r="H450" i="149" s="1"/>
  <c r="H449" i="149"/>
  <c r="X340" i="149"/>
  <c r="O349" i="149" s="1"/>
  <c r="AG389" i="149"/>
  <c r="X342" i="149"/>
  <c r="X341" i="149"/>
  <c r="O350" i="149" s="1"/>
  <c r="Y420" i="149"/>
  <c r="X343" i="149"/>
  <c r="Y421" i="149"/>
  <c r="W421" i="149" s="1"/>
  <c r="O430" i="149" s="1"/>
  <c r="Y422" i="149"/>
  <c r="W422" i="149" s="1"/>
  <c r="O431" i="149" s="1"/>
  <c r="AB343" i="149"/>
  <c r="Z343" i="149"/>
  <c r="AA343" i="149" s="1"/>
  <c r="Z341" i="149"/>
  <c r="AA341" i="149" s="1"/>
  <c r="AB341" i="149"/>
  <c r="Y419" i="149"/>
  <c r="W419" i="149" s="1"/>
  <c r="O416" i="149" s="1"/>
  <c r="U498" i="149"/>
  <c r="U497" i="149"/>
  <c r="U500" i="149"/>
  <c r="U499" i="149"/>
  <c r="O275" i="149"/>
  <c r="F223" i="149" s="1"/>
  <c r="H223" i="149" s="1"/>
  <c r="O276" i="149"/>
  <c r="F224" i="149" s="1"/>
  <c r="H224" i="149" s="1"/>
  <c r="I496" i="149" l="1"/>
  <c r="H235" i="149"/>
  <c r="I235" i="149" s="1"/>
  <c r="I398" i="149"/>
  <c r="H217" i="149"/>
  <c r="H213" i="149" s="1"/>
  <c r="I213" i="149" s="1"/>
  <c r="E219" i="149"/>
  <c r="H219" i="149" s="1"/>
  <c r="H317" i="149"/>
  <c r="I317" i="149" s="1"/>
  <c r="H225" i="149"/>
  <c r="I225" i="149" s="1"/>
  <c r="E423" i="149"/>
  <c r="H423" i="149" s="1"/>
  <c r="I423" i="149" s="1"/>
  <c r="H487" i="149"/>
  <c r="O353" i="149"/>
  <c r="F302" i="149" s="1"/>
  <c r="H302" i="149" s="1"/>
  <c r="H346" i="149"/>
  <c r="I346" i="149" s="1"/>
  <c r="H477" i="149"/>
  <c r="E500" i="149" s="1"/>
  <c r="H500" i="149" s="1"/>
  <c r="I500" i="149" s="1"/>
  <c r="F309" i="149"/>
  <c r="H309" i="149" s="1"/>
  <c r="F299" i="149"/>
  <c r="H299" i="149" s="1"/>
  <c r="F315" i="149"/>
  <c r="H315" i="149" s="1"/>
  <c r="E297" i="149"/>
  <c r="H297" i="149" s="1"/>
  <c r="H295" i="149"/>
  <c r="E396" i="149"/>
  <c r="H396" i="149" s="1"/>
  <c r="E385" i="149"/>
  <c r="H385" i="149" s="1"/>
  <c r="D429" i="149"/>
  <c r="H429" i="149" s="1"/>
  <c r="E374" i="149"/>
  <c r="F145" i="149"/>
  <c r="H145" i="149" s="1"/>
  <c r="H135" i="149" s="1"/>
  <c r="I135" i="149" s="1"/>
  <c r="F310" i="149"/>
  <c r="H310" i="149" s="1"/>
  <c r="F301" i="149"/>
  <c r="H301" i="149" s="1"/>
  <c r="F316" i="149"/>
  <c r="H316" i="149" s="1"/>
  <c r="F278" i="149"/>
  <c r="H278" i="149" s="1"/>
  <c r="I278" i="149" s="1"/>
  <c r="E298" i="149"/>
  <c r="H298" i="149" s="1"/>
  <c r="H296" i="149"/>
  <c r="Y497" i="149"/>
  <c r="W497" i="149" s="1"/>
  <c r="O495" i="149" s="1"/>
  <c r="Y498" i="149"/>
  <c r="Y499" i="149"/>
  <c r="W499" i="149" s="1"/>
  <c r="O508" i="149" s="1"/>
  <c r="AB420" i="149"/>
  <c r="Z420" i="149"/>
  <c r="AA420" i="149" s="1"/>
  <c r="Y500" i="149"/>
  <c r="X500" i="149" s="1"/>
  <c r="X419" i="149"/>
  <c r="O428" i="149" s="1"/>
  <c r="AB419" i="149"/>
  <c r="Z419" i="149"/>
  <c r="AA419" i="149" s="1"/>
  <c r="X422" i="149"/>
  <c r="Z422" i="149"/>
  <c r="AA422" i="149" s="1"/>
  <c r="AB422" i="149"/>
  <c r="X421" i="149"/>
  <c r="AB421" i="149"/>
  <c r="Z421" i="149"/>
  <c r="AA421" i="149" s="1"/>
  <c r="W420" i="149"/>
  <c r="O418" i="149" s="1"/>
  <c r="O354" i="149"/>
  <c r="I477" i="149" l="1"/>
  <c r="I487" i="149"/>
  <c r="E501" i="149"/>
  <c r="H501" i="149" s="1"/>
  <c r="I501" i="149" s="1"/>
  <c r="H304" i="149"/>
  <c r="I304" i="149" s="1"/>
  <c r="F356" i="149"/>
  <c r="H356" i="149" s="1"/>
  <c r="I356" i="149" s="1"/>
  <c r="F303" i="149"/>
  <c r="H303" i="149" s="1"/>
  <c r="H291" i="149" s="1"/>
  <c r="I291" i="149" s="1"/>
  <c r="E475" i="149"/>
  <c r="H475" i="149" s="1"/>
  <c r="E463" i="149"/>
  <c r="H463" i="149" s="1"/>
  <c r="D507" i="149"/>
  <c r="H507" i="149" s="1"/>
  <c r="E452" i="149"/>
  <c r="E376" i="149"/>
  <c r="H376" i="149" s="1"/>
  <c r="H374" i="149"/>
  <c r="D430" i="149"/>
  <c r="H430" i="149" s="1"/>
  <c r="H425" i="149" s="1"/>
  <c r="I425" i="149" s="1"/>
  <c r="E386" i="149"/>
  <c r="H386" i="149" s="1"/>
  <c r="E397" i="149"/>
  <c r="H397" i="149" s="1"/>
  <c r="H395" i="149" s="1"/>
  <c r="I395" i="149" s="1"/>
  <c r="E375" i="149"/>
  <c r="H314" i="149"/>
  <c r="I314" i="149" s="1"/>
  <c r="F393" i="149"/>
  <c r="H393" i="149" s="1"/>
  <c r="F378" i="149"/>
  <c r="H378" i="149" s="1"/>
  <c r="F387" i="149"/>
  <c r="H387" i="149" s="1"/>
  <c r="O432" i="149"/>
  <c r="F380" i="149" s="1"/>
  <c r="H380" i="149" s="1"/>
  <c r="Z498" i="149"/>
  <c r="AA498" i="149" s="1"/>
  <c r="AB498" i="149"/>
  <c r="X499" i="149"/>
  <c r="Z497" i="149"/>
  <c r="AA497" i="149" s="1"/>
  <c r="AB497" i="149"/>
  <c r="X420" i="149"/>
  <c r="O429" i="149" s="1"/>
  <c r="W500" i="149"/>
  <c r="O509" i="149" s="1"/>
  <c r="AB500" i="149"/>
  <c r="Z500" i="149"/>
  <c r="AA500" i="149" s="1"/>
  <c r="AB499" i="149"/>
  <c r="Z499" i="149"/>
  <c r="AA499" i="149" s="1"/>
  <c r="W498" i="149"/>
  <c r="O496" i="149" s="1"/>
  <c r="X497" i="149"/>
  <c r="O506" i="149" s="1"/>
  <c r="D508" i="149" l="1"/>
  <c r="H508" i="149" s="1"/>
  <c r="H503" i="149" s="1"/>
  <c r="I503" i="149" s="1"/>
  <c r="E476" i="149"/>
  <c r="H476" i="149" s="1"/>
  <c r="H474" i="149" s="1"/>
  <c r="I474" i="149" s="1"/>
  <c r="E464" i="149"/>
  <c r="H464" i="149" s="1"/>
  <c r="E453" i="149"/>
  <c r="E377" i="149"/>
  <c r="H377" i="149" s="1"/>
  <c r="H375" i="149"/>
  <c r="F394" i="149"/>
  <c r="H394" i="149" s="1"/>
  <c r="H392" i="149" s="1"/>
  <c r="I392" i="149" s="1"/>
  <c r="F379" i="149"/>
  <c r="H379" i="149" s="1"/>
  <c r="F388" i="149"/>
  <c r="H388" i="149" s="1"/>
  <c r="H382" i="149" s="1"/>
  <c r="I382" i="149" s="1"/>
  <c r="E454" i="149"/>
  <c r="H454" i="149" s="1"/>
  <c r="H452" i="149"/>
  <c r="F471" i="149"/>
  <c r="H471" i="149" s="1"/>
  <c r="F456" i="149"/>
  <c r="H456" i="149" s="1"/>
  <c r="F465" i="149"/>
  <c r="H465" i="149" s="1"/>
  <c r="O510" i="149"/>
  <c r="F458" i="149" s="1"/>
  <c r="H458" i="149" s="1"/>
  <c r="O433" i="149"/>
  <c r="X498" i="149"/>
  <c r="O507" i="149" s="1"/>
  <c r="F381" i="149" l="1"/>
  <c r="H381" i="149" s="1"/>
  <c r="H370" i="149" s="1"/>
  <c r="I370" i="149" s="1"/>
  <c r="F435" i="149"/>
  <c r="H435" i="149" s="1"/>
  <c r="I435" i="149" s="1"/>
  <c r="F472" i="149"/>
  <c r="H472" i="149" s="1"/>
  <c r="H470" i="149" s="1"/>
  <c r="I470" i="149" s="1"/>
  <c r="F457" i="149"/>
  <c r="H457" i="149" s="1"/>
  <c r="F466" i="149"/>
  <c r="H466" i="149" s="1"/>
  <c r="H460" i="149" s="1"/>
  <c r="I460" i="149" s="1"/>
  <c r="E455" i="149"/>
  <c r="H455" i="149" s="1"/>
  <c r="H453" i="149"/>
  <c r="O511" i="149"/>
  <c r="F459" i="149" l="1"/>
  <c r="H459" i="149" s="1"/>
  <c r="H448" i="149" s="1"/>
  <c r="I448" i="149" s="1"/>
  <c r="F513" i="149"/>
  <c r="H513" i="149" s="1"/>
  <c r="I513" i="149" s="1"/>
  <c r="H39" i="154"/>
  <c r="H40" i="154"/>
  <c r="H38" i="154"/>
  <c r="H34" i="154" l="1"/>
  <c r="H33" i="154"/>
  <c r="H36" i="154" l="1"/>
  <c r="H37" i="154" l="1"/>
  <c r="H35" i="154"/>
  <c r="H32" i="154"/>
  <c r="N102" i="153" l="1"/>
  <c r="N175" i="153"/>
  <c r="G188" i="153" l="1"/>
  <c r="E188" i="153" s="1"/>
  <c r="H188" i="153" s="1"/>
  <c r="N176" i="153"/>
  <c r="G186" i="153"/>
  <c r="E186" i="153" s="1"/>
  <c r="H186" i="153" s="1"/>
  <c r="N177" i="153"/>
  <c r="G189" i="153"/>
  <c r="E189" i="153" s="1"/>
  <c r="H189" i="153" s="1"/>
  <c r="G185" i="153"/>
  <c r="E185" i="153" s="1"/>
  <c r="H185" i="153" s="1"/>
  <c r="G116" i="153"/>
  <c r="E116" i="153" s="1"/>
  <c r="H116" i="153" s="1"/>
  <c r="N103" i="153"/>
  <c r="N104" i="153"/>
  <c r="G112" i="153"/>
  <c r="E112" i="153" s="1"/>
  <c r="H112" i="153" s="1"/>
  <c r="G113" i="153"/>
  <c r="E113" i="153" s="1"/>
  <c r="H113" i="153" s="1"/>
  <c r="G115" i="153"/>
  <c r="E115" i="153" s="1"/>
  <c r="H115" i="153" s="1"/>
  <c r="N144" i="153"/>
  <c r="N71" i="153"/>
  <c r="X7" i="153"/>
  <c r="X19" i="153"/>
  <c r="AW1" i="153"/>
  <c r="AR4" i="153"/>
  <c r="AR5" i="153"/>
  <c r="AR6" i="153"/>
  <c r="AR7" i="153"/>
  <c r="AR8" i="153"/>
  <c r="AR9" i="153"/>
  <c r="AR3" i="153"/>
  <c r="H111" i="153" l="1"/>
  <c r="H42" i="153" s="1"/>
  <c r="H184" i="153"/>
  <c r="H114" i="153"/>
  <c r="H43" i="153" s="1"/>
  <c r="AA56" i="153"/>
  <c r="N78" i="153"/>
  <c r="G17" i="153"/>
  <c r="N87" i="153" s="1"/>
  <c r="Y50" i="153"/>
  <c r="N70" i="153"/>
  <c r="D60" i="153"/>
  <c r="D78" i="153"/>
  <c r="D77" i="153"/>
  <c r="D49" i="153"/>
  <c r="N152" i="153"/>
  <c r="Y122" i="153"/>
  <c r="V159" i="153"/>
  <c r="Y49" i="153"/>
  <c r="N79" i="153"/>
  <c r="V83" i="153"/>
  <c r="V85" i="153"/>
  <c r="V84" i="153"/>
  <c r="V86" i="153"/>
  <c r="H187" i="153"/>
  <c r="N151" i="153"/>
  <c r="AA129" i="153"/>
  <c r="D133" i="153"/>
  <c r="D151" i="153"/>
  <c r="D122" i="153"/>
  <c r="D150" i="153"/>
  <c r="V157" i="153"/>
  <c r="V156" i="153"/>
  <c r="V158" i="153"/>
  <c r="AS6" i="153"/>
  <c r="AS7" i="153"/>
  <c r="AS8" i="153"/>
  <c r="AS9" i="153"/>
  <c r="AT9" i="153" s="1"/>
  <c r="AU9" i="153" s="1"/>
  <c r="AS3" i="153"/>
  <c r="AS4" i="153"/>
  <c r="AS5" i="153"/>
  <c r="N88" i="153" l="1"/>
  <c r="G89" i="153" s="1"/>
  <c r="G91" i="153"/>
  <c r="H91" i="153" s="1"/>
  <c r="G94" i="153"/>
  <c r="Z157" i="153"/>
  <c r="X157" i="153" s="1"/>
  <c r="Z86" i="153"/>
  <c r="Y86" i="153" s="1"/>
  <c r="E80" i="153"/>
  <c r="E84" i="153"/>
  <c r="E61" i="153"/>
  <c r="E50" i="153"/>
  <c r="E79" i="153"/>
  <c r="Z159" i="153"/>
  <c r="X159" i="153" s="1"/>
  <c r="N172" i="153" s="1"/>
  <c r="Z84" i="153"/>
  <c r="X84" i="153" s="1"/>
  <c r="N91" i="153" s="1"/>
  <c r="D83" i="153"/>
  <c r="Z158" i="153"/>
  <c r="X158" i="153" s="1"/>
  <c r="G173" i="153"/>
  <c r="F173" i="153" s="1"/>
  <c r="G182" i="153"/>
  <c r="G183" i="153"/>
  <c r="Z85" i="153"/>
  <c r="X85" i="153" s="1"/>
  <c r="N98" i="153" s="1"/>
  <c r="E123" i="153"/>
  <c r="E152" i="153"/>
  <c r="E153" i="153"/>
  <c r="E157" i="153"/>
  <c r="E134" i="153"/>
  <c r="G100" i="153"/>
  <c r="F100" i="153" s="1"/>
  <c r="G110" i="153"/>
  <c r="G109" i="153"/>
  <c r="Z156" i="153"/>
  <c r="X156" i="153" s="1"/>
  <c r="D156" i="153"/>
  <c r="Z83" i="153"/>
  <c r="X83" i="153" s="1"/>
  <c r="N90" i="153" s="1"/>
  <c r="E49" i="153"/>
  <c r="E60" i="153"/>
  <c r="E78" i="153"/>
  <c r="E83" i="153" s="1"/>
  <c r="E89" i="153"/>
  <c r="E106" i="153"/>
  <c r="H106" i="153" s="1"/>
  <c r="E77" i="153"/>
  <c r="E100" i="153"/>
  <c r="AT6" i="153"/>
  <c r="AU6" i="153" s="1"/>
  <c r="AV6" i="153"/>
  <c r="AY6" i="153" s="1"/>
  <c r="AV9" i="153"/>
  <c r="AY9" i="153" s="1"/>
  <c r="AT5" i="153"/>
  <c r="AU5" i="153" s="1"/>
  <c r="AV5" i="153"/>
  <c r="AY5" i="153" s="1"/>
  <c r="AT8" i="153"/>
  <c r="AU8" i="153" s="1"/>
  <c r="AV8" i="153"/>
  <c r="AY8" i="153" s="1"/>
  <c r="AV4" i="153"/>
  <c r="AY4" i="153" s="1"/>
  <c r="AT4" i="153"/>
  <c r="AU4" i="153" s="1"/>
  <c r="AV7" i="153"/>
  <c r="AY7" i="153" s="1"/>
  <c r="AT7" i="153"/>
  <c r="AU7" i="153" s="1"/>
  <c r="AT3" i="153"/>
  <c r="AV3" i="153"/>
  <c r="AY3" i="153" s="1"/>
  <c r="Y85" i="153" l="1"/>
  <c r="Y84" i="153"/>
  <c r="N97" i="153" s="1"/>
  <c r="E51" i="153"/>
  <c r="E62" i="153"/>
  <c r="H62" i="153" s="1"/>
  <c r="E74" i="153"/>
  <c r="H74" i="153" s="1"/>
  <c r="D102" i="153"/>
  <c r="H102" i="153" s="1"/>
  <c r="Y157" i="153"/>
  <c r="N164" i="153"/>
  <c r="E63" i="153"/>
  <c r="H63" i="153" s="1"/>
  <c r="E75" i="153"/>
  <c r="H75" i="153" s="1"/>
  <c r="E52" i="153"/>
  <c r="D103" i="153"/>
  <c r="H103" i="153" s="1"/>
  <c r="Y156" i="153"/>
  <c r="N163" i="153"/>
  <c r="AA85" i="153"/>
  <c r="AB85" i="153" s="1"/>
  <c r="AC85" i="153"/>
  <c r="E94" i="153"/>
  <c r="H94" i="153" s="1"/>
  <c r="E90" i="153"/>
  <c r="AA83" i="153"/>
  <c r="AB83" i="153" s="1"/>
  <c r="AC83" i="153"/>
  <c r="AC156" i="153"/>
  <c r="AA156" i="153"/>
  <c r="AB156" i="153" s="1"/>
  <c r="AC86" i="153"/>
  <c r="AA86" i="153"/>
  <c r="AB86" i="153" s="1"/>
  <c r="AA157" i="153"/>
  <c r="AB157" i="153" s="1"/>
  <c r="AC157" i="153"/>
  <c r="Y158" i="153"/>
  <c r="N171" i="153"/>
  <c r="Y159" i="153"/>
  <c r="AC159" i="153"/>
  <c r="AA159" i="153"/>
  <c r="AB159" i="153" s="1"/>
  <c r="X86" i="153"/>
  <c r="N99" i="153" s="1"/>
  <c r="Y83" i="153"/>
  <c r="N96" i="153" s="1"/>
  <c r="D163" i="153"/>
  <c r="D162" i="153"/>
  <c r="H100" i="153"/>
  <c r="AC158" i="153"/>
  <c r="AA158" i="153"/>
  <c r="AB158" i="153" s="1"/>
  <c r="D89" i="153"/>
  <c r="H89" i="153" s="1"/>
  <c r="D90" i="153"/>
  <c r="AC84" i="153"/>
  <c r="AA84" i="153"/>
  <c r="AB84" i="153" s="1"/>
  <c r="AW9" i="153"/>
  <c r="AU3" i="153"/>
  <c r="AW3" i="153" s="1"/>
  <c r="AW6" i="153"/>
  <c r="AW5" i="153"/>
  <c r="AW7" i="153"/>
  <c r="AW8" i="153"/>
  <c r="AW4" i="153"/>
  <c r="X10" i="153"/>
  <c r="X12" i="153"/>
  <c r="N153" i="153"/>
  <c r="N80" i="153"/>
  <c r="X11" i="153"/>
  <c r="X14" i="153"/>
  <c r="X13" i="153"/>
  <c r="X15" i="153"/>
  <c r="X9" i="153"/>
  <c r="X8" i="153"/>
  <c r="X16" i="153"/>
  <c r="X17" i="153"/>
  <c r="X18" i="153"/>
  <c r="H98" i="153" l="1"/>
  <c r="N101" i="153"/>
  <c r="F58" i="153" s="1"/>
  <c r="H58" i="153" s="1"/>
  <c r="H90" i="153"/>
  <c r="H73" i="153"/>
  <c r="F64" i="153"/>
  <c r="H64" i="153" s="1"/>
  <c r="F55" i="153"/>
  <c r="H55" i="153" s="1"/>
  <c r="F70" i="153"/>
  <c r="H70" i="153" s="1"/>
  <c r="N100" i="153"/>
  <c r="F57" i="153" s="1"/>
  <c r="H57" i="153" s="1"/>
  <c r="AA130" i="153"/>
  <c r="N147" i="153"/>
  <c r="N155" i="153"/>
  <c r="F134" i="153" s="1"/>
  <c r="H134" i="153" s="1"/>
  <c r="G18" i="153"/>
  <c r="N160" i="153" s="1"/>
  <c r="G167" i="153" s="1"/>
  <c r="Y123" i="153"/>
  <c r="N143" i="153"/>
  <c r="AA57" i="153"/>
  <c r="N74" i="153"/>
  <c r="E68" i="153"/>
  <c r="H68" i="153" s="1"/>
  <c r="E85" i="153"/>
  <c r="E87" i="153"/>
  <c r="E93" i="153"/>
  <c r="H93" i="153" s="1"/>
  <c r="E95" i="153"/>
  <c r="E107" i="153"/>
  <c r="H107" i="153" s="1"/>
  <c r="E54" i="153"/>
  <c r="H54" i="153" s="1"/>
  <c r="H52" i="153"/>
  <c r="E125" i="153"/>
  <c r="D176" i="153"/>
  <c r="H176" i="153" s="1"/>
  <c r="E136" i="153"/>
  <c r="H136" i="153" s="1"/>
  <c r="E148" i="153"/>
  <c r="H148" i="153" s="1"/>
  <c r="N170" i="153"/>
  <c r="N169" i="153"/>
  <c r="E135" i="153"/>
  <c r="H135" i="153" s="1"/>
  <c r="D175" i="153"/>
  <c r="H175" i="153" s="1"/>
  <c r="E147" i="153"/>
  <c r="H147" i="153" s="1"/>
  <c r="E124" i="153"/>
  <c r="F65" i="153"/>
  <c r="H65" i="153" s="1"/>
  <c r="F56" i="153"/>
  <c r="H56" i="153" s="1"/>
  <c r="F71" i="153"/>
  <c r="H71" i="153" s="1"/>
  <c r="E160" i="153"/>
  <c r="E158" i="153"/>
  <c r="E141" i="153"/>
  <c r="H141" i="153" s="1"/>
  <c r="E168" i="153"/>
  <c r="E166" i="153"/>
  <c r="H166" i="153" s="1"/>
  <c r="E53" i="153"/>
  <c r="H53" i="153" s="1"/>
  <c r="H51" i="153"/>
  <c r="N148" i="153"/>
  <c r="N145" i="153"/>
  <c r="N75" i="153"/>
  <c r="H26" i="153" l="1"/>
  <c r="F123" i="153"/>
  <c r="H123" i="153" s="1"/>
  <c r="N161" i="153"/>
  <c r="G162" i="153" s="1"/>
  <c r="E108" i="153"/>
  <c r="H108" i="153" s="1"/>
  <c r="G164" i="153"/>
  <c r="H164" i="153" s="1"/>
  <c r="H146" i="153"/>
  <c r="N82" i="153"/>
  <c r="F61" i="153" s="1"/>
  <c r="H61" i="153" s="1"/>
  <c r="N3" i="153"/>
  <c r="F83" i="153"/>
  <c r="E86" i="153"/>
  <c r="F78" i="153"/>
  <c r="F84" i="153"/>
  <c r="G83" i="153"/>
  <c r="G86" i="153" s="1"/>
  <c r="G84" i="153"/>
  <c r="G85" i="153"/>
  <c r="G87" i="153" s="1"/>
  <c r="H87" i="153" s="1"/>
  <c r="E122" i="153"/>
  <c r="E151" i="153"/>
  <c r="E156" i="153" s="1"/>
  <c r="E133" i="153"/>
  <c r="E179" i="153"/>
  <c r="H179" i="153" s="1"/>
  <c r="H37" i="153" s="1"/>
  <c r="E162" i="153"/>
  <c r="E180" i="153"/>
  <c r="H180" i="153" s="1"/>
  <c r="H38" i="153" s="1"/>
  <c r="E150" i="153"/>
  <c r="E182" i="153"/>
  <c r="E173" i="153"/>
  <c r="H173" i="153" s="1"/>
  <c r="G156" i="153"/>
  <c r="G159" i="153" s="1"/>
  <c r="G157" i="153"/>
  <c r="G158" i="153"/>
  <c r="G160" i="153" s="1"/>
  <c r="H160" i="153" s="1"/>
  <c r="E126" i="153"/>
  <c r="H126" i="153" s="1"/>
  <c r="H124" i="153"/>
  <c r="F137" i="153"/>
  <c r="H137" i="153" s="1"/>
  <c r="F128" i="153"/>
  <c r="H128" i="153" s="1"/>
  <c r="F143" i="153"/>
  <c r="H143" i="153" s="1"/>
  <c r="H69" i="153"/>
  <c r="F150" i="153"/>
  <c r="F152" i="153" s="1"/>
  <c r="F133" i="153"/>
  <c r="F122" i="153"/>
  <c r="F151" i="153"/>
  <c r="F157" i="153"/>
  <c r="H157" i="153" s="1"/>
  <c r="F156" i="153"/>
  <c r="E159" i="153"/>
  <c r="E92" i="153"/>
  <c r="H92" i="153" s="1"/>
  <c r="H95" i="153"/>
  <c r="F50" i="153"/>
  <c r="H50" i="153" s="1"/>
  <c r="N173" i="153"/>
  <c r="F130" i="153" s="1"/>
  <c r="H130" i="153" s="1"/>
  <c r="E165" i="153"/>
  <c r="H165" i="153" s="1"/>
  <c r="H168" i="153"/>
  <c r="F138" i="153"/>
  <c r="H138" i="153" s="1"/>
  <c r="F129" i="153"/>
  <c r="H129" i="153" s="1"/>
  <c r="F144" i="153"/>
  <c r="H144" i="153" s="1"/>
  <c r="E127" i="153"/>
  <c r="H127" i="153" s="1"/>
  <c r="H125" i="153"/>
  <c r="E109" i="153"/>
  <c r="N174" i="153"/>
  <c r="N146" i="153"/>
  <c r="G150" i="153" s="1"/>
  <c r="G152" i="153" s="1"/>
  <c r="O100" i="149"/>
  <c r="G84" i="149" s="1"/>
  <c r="O99" i="149"/>
  <c r="G83" i="149" s="1"/>
  <c r="H30" i="153" l="1"/>
  <c r="H85" i="153"/>
  <c r="P3" i="153"/>
  <c r="N73" i="153" s="1"/>
  <c r="G77" i="153" s="1"/>
  <c r="G79" i="153" s="1"/>
  <c r="N72" i="153"/>
  <c r="H158" i="153"/>
  <c r="F159" i="153"/>
  <c r="H159" i="153" s="1"/>
  <c r="H156" i="153"/>
  <c r="H150" i="153"/>
  <c r="H133" i="153"/>
  <c r="H132" i="153" s="1"/>
  <c r="F81" i="153"/>
  <c r="F80" i="153"/>
  <c r="H80" i="153" s="1"/>
  <c r="E81" i="153"/>
  <c r="H78" i="153"/>
  <c r="H152" i="153"/>
  <c r="F131" i="153"/>
  <c r="H131" i="153" s="1"/>
  <c r="E181" i="153"/>
  <c r="H181" i="153" s="1"/>
  <c r="H39" i="153" s="1"/>
  <c r="F153" i="153"/>
  <c r="H153" i="153" s="1"/>
  <c r="E154" i="153"/>
  <c r="F154" i="153"/>
  <c r="H151" i="153"/>
  <c r="E167" i="153"/>
  <c r="H167" i="153" s="1"/>
  <c r="E163" i="153"/>
  <c r="H163" i="153" s="1"/>
  <c r="H122" i="153"/>
  <c r="H162" i="153"/>
  <c r="F86" i="153"/>
  <c r="H86" i="153" s="1"/>
  <c r="H83" i="153"/>
  <c r="E110" i="153"/>
  <c r="H110" i="153" s="1"/>
  <c r="H41" i="153" s="1"/>
  <c r="H109" i="153"/>
  <c r="H40" i="153" s="1"/>
  <c r="H142" i="153"/>
  <c r="H25" i="153" s="1"/>
  <c r="E183" i="153"/>
  <c r="H183" i="153" s="1"/>
  <c r="H182" i="153"/>
  <c r="H84" i="153"/>
  <c r="H171" i="153" l="1"/>
  <c r="H33" i="153" s="1"/>
  <c r="H29" i="153"/>
  <c r="F60" i="153"/>
  <c r="H60" i="153" s="1"/>
  <c r="H59" i="153" s="1"/>
  <c r="H24" i="153" s="1"/>
  <c r="F77" i="153"/>
  <c r="F49" i="153"/>
  <c r="H49" i="153" s="1"/>
  <c r="H48" i="153" s="1"/>
  <c r="H154" i="153"/>
  <c r="H149" i="153" s="1"/>
  <c r="H169" i="153" s="1"/>
  <c r="H81" i="153"/>
  <c r="H174" i="153"/>
  <c r="H172" i="153" s="1"/>
  <c r="H121" i="153"/>
  <c r="H82" i="153"/>
  <c r="H155" i="153"/>
  <c r="H170" i="153" s="1"/>
  <c r="H97" i="153" l="1"/>
  <c r="H32" i="153" s="1"/>
  <c r="H28" i="153"/>
  <c r="H23" i="153"/>
  <c r="F79" i="153"/>
  <c r="H79" i="153" s="1"/>
  <c r="H77" i="153"/>
  <c r="H76" i="153" l="1"/>
  <c r="H101" i="153"/>
  <c r="H99" i="153" s="1"/>
  <c r="H34" i="153" s="1"/>
  <c r="H96" i="153" l="1"/>
  <c r="H31" i="153" s="1"/>
  <c r="H27" i="153"/>
  <c r="V3" i="149"/>
  <c r="Q3" i="149" l="1"/>
  <c r="O83" i="149" s="1"/>
  <c r="O61" i="149"/>
  <c r="F61" i="149" l="1"/>
  <c r="F63" i="149" s="1"/>
  <c r="F72" i="149"/>
  <c r="F60" i="149"/>
  <c r="F62" i="149" s="1"/>
  <c r="F73" i="149"/>
  <c r="E57" i="149"/>
  <c r="F112" i="149"/>
  <c r="F93" i="149"/>
  <c r="G99" i="149"/>
  <c r="G100" i="149" s="1"/>
  <c r="F99" i="149"/>
  <c r="G112" i="149"/>
  <c r="G122" i="149"/>
  <c r="F94" i="149"/>
  <c r="H94" i="149" s="1"/>
  <c r="S3" i="149"/>
  <c r="O91" i="149" s="1"/>
  <c r="H112" i="149" l="1"/>
  <c r="E103" i="149"/>
  <c r="H103" i="149" s="1"/>
  <c r="E90" i="149"/>
  <c r="E102" i="149"/>
  <c r="H102" i="149" s="1"/>
  <c r="E107" i="149"/>
  <c r="H107" i="149" s="1"/>
  <c r="E59" i="149"/>
  <c r="E70" i="149"/>
  <c r="E99" i="149"/>
  <c r="H99" i="149" s="1"/>
  <c r="E77" i="149"/>
  <c r="E122" i="149"/>
  <c r="H122" i="149" s="1"/>
  <c r="I122" i="149" s="1"/>
  <c r="E123" i="149"/>
  <c r="H123" i="149" s="1"/>
  <c r="I123" i="149" s="1"/>
  <c r="E120" i="149"/>
  <c r="H120" i="149" s="1"/>
  <c r="I120" i="149" s="1"/>
  <c r="F100" i="149"/>
  <c r="H100" i="149" s="1"/>
  <c r="B54" i="149"/>
  <c r="H95" i="149" l="1"/>
  <c r="E109" i="149" s="1"/>
  <c r="H109" i="149" s="1"/>
  <c r="I109" i="149" s="1"/>
  <c r="I107" i="149"/>
  <c r="E110" i="149"/>
  <c r="H110" i="149" s="1"/>
  <c r="I110" i="149" s="1"/>
  <c r="E91" i="149"/>
  <c r="H90" i="149"/>
  <c r="O82" i="149"/>
  <c r="O94" i="149"/>
  <c r="Y72" i="149"/>
  <c r="O81" i="149"/>
  <c r="O92" i="149"/>
  <c r="O97" i="149"/>
  <c r="I95" i="149" l="1"/>
  <c r="E92" i="149"/>
  <c r="H91" i="149"/>
  <c r="F69" i="149"/>
  <c r="H69" i="149" s="1"/>
  <c r="F86" i="149"/>
  <c r="F57" i="149"/>
  <c r="E113" i="149"/>
  <c r="D117" i="149"/>
  <c r="H117" i="149" s="1"/>
  <c r="I117" i="149" s="1"/>
  <c r="D118" i="149"/>
  <c r="H118" i="149" s="1"/>
  <c r="I118" i="149" s="1"/>
  <c r="D76" i="149"/>
  <c r="G126" i="149"/>
  <c r="E126" i="149" s="1"/>
  <c r="H126" i="149" s="1"/>
  <c r="G130" i="149"/>
  <c r="E130" i="149" s="1"/>
  <c r="H130" i="149" s="1"/>
  <c r="G125" i="149"/>
  <c r="E125" i="149" s="1"/>
  <c r="H125" i="149" s="1"/>
  <c r="G129" i="149"/>
  <c r="E129" i="149" s="1"/>
  <c r="H129" i="149" s="1"/>
  <c r="F70" i="149"/>
  <c r="H70" i="149" s="1"/>
  <c r="F59" i="149"/>
  <c r="H59" i="149" s="1"/>
  <c r="G113" i="149"/>
  <c r="G87" i="149"/>
  <c r="E87" i="149"/>
  <c r="G58" i="149"/>
  <c r="E58" i="149"/>
  <c r="H50" i="149"/>
  <c r="O96" i="149"/>
  <c r="O95" i="149"/>
  <c r="E93" i="149" l="1"/>
  <c r="H93" i="149" s="1"/>
  <c r="H92" i="149"/>
  <c r="H113" i="149"/>
  <c r="H128" i="149"/>
  <c r="I128" i="149" s="1"/>
  <c r="D77" i="149"/>
  <c r="H77" i="149" s="1"/>
  <c r="H76" i="149"/>
  <c r="F58" i="149"/>
  <c r="H58" i="149" s="1"/>
  <c r="H57" i="149"/>
  <c r="H124" i="149"/>
  <c r="I124" i="149" s="1"/>
  <c r="F87" i="149"/>
  <c r="H87" i="149" s="1"/>
  <c r="H86" i="149"/>
  <c r="AG311" i="149"/>
  <c r="U105" i="149"/>
  <c r="U107" i="149"/>
  <c r="U106" i="149"/>
  <c r="U108" i="149"/>
  <c r="H114" i="149" l="1"/>
  <c r="H85" i="149"/>
  <c r="AG467" i="149"/>
  <c r="H48" i="149"/>
  <c r="H49" i="149"/>
  <c r="Y108" i="149"/>
  <c r="X108" i="149" s="1"/>
  <c r="Y105" i="149"/>
  <c r="W105" i="149" s="1"/>
  <c r="O103" i="149" s="1"/>
  <c r="Y106" i="149"/>
  <c r="Y107" i="149"/>
  <c r="E60" i="149" l="1"/>
  <c r="D115" i="149"/>
  <c r="H115" i="149" s="1"/>
  <c r="E83" i="149"/>
  <c r="H83" i="149" s="1"/>
  <c r="E72" i="149"/>
  <c r="H72" i="149" s="1"/>
  <c r="E108" i="149"/>
  <c r="H108" i="149" s="1"/>
  <c r="I108" i="149" s="1"/>
  <c r="I85" i="149"/>
  <c r="W107" i="149"/>
  <c r="O116" i="149" s="1"/>
  <c r="X105" i="149"/>
  <c r="O114" i="149" s="1"/>
  <c r="W108" i="149"/>
  <c r="O117" i="149" s="1"/>
  <c r="Z106" i="149"/>
  <c r="AA106" i="149" s="1"/>
  <c r="AB106" i="149"/>
  <c r="Z107" i="149"/>
  <c r="AA107" i="149" s="1"/>
  <c r="AB107" i="149"/>
  <c r="W106" i="149"/>
  <c r="X106" i="149" s="1"/>
  <c r="Z105" i="149"/>
  <c r="AA105" i="149" s="1"/>
  <c r="AB105" i="149"/>
  <c r="AB108" i="149"/>
  <c r="Z108" i="149"/>
  <c r="AA108" i="149" s="1"/>
  <c r="F74" i="149" l="1"/>
  <c r="H74" i="149" s="1"/>
  <c r="F80" i="149"/>
  <c r="H80" i="149" s="1"/>
  <c r="F64" i="149"/>
  <c r="H64" i="149" s="1"/>
  <c r="E62" i="149"/>
  <c r="H62" i="149" s="1"/>
  <c r="H60" i="149"/>
  <c r="X107" i="149"/>
  <c r="O118" i="149" s="1"/>
  <c r="F66" i="149" s="1"/>
  <c r="H66" i="149" s="1"/>
  <c r="O104" i="149"/>
  <c r="O115" i="149" l="1"/>
  <c r="D116" i="149"/>
  <c r="H116" i="149" s="1"/>
  <c r="H111" i="149" s="1"/>
  <c r="I111" i="149" s="1"/>
  <c r="E84" i="149"/>
  <c r="H84" i="149" s="1"/>
  <c r="H82" i="149" s="1"/>
  <c r="I82" i="149" s="1"/>
  <c r="E73" i="149"/>
  <c r="H73" i="149" s="1"/>
  <c r="E61" i="149"/>
  <c r="AJ63" i="149"/>
  <c r="E63" i="149" l="1"/>
  <c r="H63" i="149" s="1"/>
  <c r="H61" i="149"/>
  <c r="O119" i="149"/>
  <c r="F81" i="149"/>
  <c r="H81" i="149" s="1"/>
  <c r="H79" i="149" s="1"/>
  <c r="I79" i="149" s="1"/>
  <c r="F75" i="149"/>
  <c r="H75" i="149" s="1"/>
  <c r="H68" i="149" s="1"/>
  <c r="I68" i="149" s="1"/>
  <c r="F65" i="149"/>
  <c r="H65" i="149" s="1"/>
  <c r="H31" i="149"/>
  <c r="H43" i="149"/>
  <c r="H41" i="149"/>
  <c r="H47" i="149"/>
  <c r="F121" i="149" l="1"/>
  <c r="H121" i="149" s="1"/>
  <c r="F67" i="149"/>
  <c r="H67" i="149" s="1"/>
  <c r="H56" i="149" s="1"/>
  <c r="H44" i="149"/>
  <c r="H40" i="149"/>
  <c r="H46" i="149"/>
  <c r="I56" i="149" l="1"/>
  <c r="I121" i="149"/>
  <c r="H45" i="149" s="1"/>
  <c r="AG154" i="149"/>
  <c r="H36" i="149" l="1"/>
  <c r="H42" i="149"/>
  <c r="H30" i="149" l="1"/>
  <c r="H35" i="149"/>
  <c r="H39" i="149"/>
  <c r="H34" i="149" l="1"/>
  <c r="H32" i="149"/>
  <c r="H38" i="149" l="1"/>
  <c r="H37" i="149"/>
  <c r="H33" i="149"/>
</calcChain>
</file>

<file path=xl/sharedStrings.xml><?xml version="1.0" encoding="utf-8"?>
<sst xmlns="http://schemas.openxmlformats.org/spreadsheetml/2006/main" count="3679" uniqueCount="339">
  <si>
    <t>Item Description</t>
  </si>
  <si>
    <t>L</t>
  </si>
  <si>
    <t>B</t>
  </si>
  <si>
    <t>D</t>
  </si>
  <si>
    <t>H</t>
  </si>
  <si>
    <t>m</t>
  </si>
  <si>
    <t>=</t>
  </si>
  <si>
    <t>Unit</t>
  </si>
  <si>
    <t>Cum</t>
  </si>
  <si>
    <t xml:space="preserve">Area: </t>
  </si>
  <si>
    <t>Return wall</t>
  </si>
  <si>
    <t>Nos</t>
  </si>
  <si>
    <t>a</t>
  </si>
  <si>
    <t>b</t>
  </si>
  <si>
    <t>for Return wall</t>
  </si>
  <si>
    <t>c</t>
  </si>
  <si>
    <t>Sqm.</t>
  </si>
  <si>
    <t>sqm</t>
  </si>
  <si>
    <t>Below Box</t>
  </si>
  <si>
    <t>h</t>
  </si>
  <si>
    <t>For Box</t>
  </si>
  <si>
    <t>Curtain wall U/s</t>
  </si>
  <si>
    <t>Curtain wall D/s</t>
  </si>
  <si>
    <t>Excavation for Flexible Apron U/s</t>
  </si>
  <si>
    <t>Excavation for Flexible Apron D/s</t>
  </si>
  <si>
    <t>Nos.</t>
  </si>
  <si>
    <t>Painting Culvert Number</t>
  </si>
  <si>
    <t>BS</t>
  </si>
  <si>
    <t>PCC M-20 grade for Head wall of Culvert</t>
  </si>
  <si>
    <t>S. No.</t>
  </si>
  <si>
    <t>d</t>
  </si>
  <si>
    <t>R=</t>
  </si>
  <si>
    <t>radian</t>
  </si>
  <si>
    <t>C1=</t>
  </si>
  <si>
    <t>C2=</t>
  </si>
  <si>
    <t>for one quadrent</t>
  </si>
  <si>
    <t>h=R(1-Cos thita/2)</t>
  </si>
  <si>
    <t xml:space="preserve">PCC M15 Pillar for culvert No. and span arrangement size 0.4mx0.4mX1m </t>
  </si>
  <si>
    <t>Box cell Designation</t>
  </si>
  <si>
    <t>1/34/0</t>
  </si>
  <si>
    <t>1/43/0</t>
  </si>
  <si>
    <t>1/44/0</t>
  </si>
  <si>
    <t>e</t>
  </si>
  <si>
    <t>f</t>
  </si>
  <si>
    <t>Stone pitching on Slopes (300 mm thick)</t>
  </si>
  <si>
    <t>1/53/0</t>
  </si>
  <si>
    <t>1/54/0</t>
  </si>
  <si>
    <t>H1</t>
  </si>
  <si>
    <t>W</t>
  </si>
  <si>
    <t>A</t>
  </si>
  <si>
    <t>C</t>
  </si>
  <si>
    <t>E</t>
  </si>
  <si>
    <t>F</t>
  </si>
  <si>
    <t>F/G</t>
  </si>
  <si>
    <t>OGL</t>
  </si>
  <si>
    <t>Thickness of PCC M 15</t>
  </si>
  <si>
    <t>Projection of PCC</t>
  </si>
  <si>
    <t>H above GL</t>
  </si>
  <si>
    <t>Length of return wall</t>
  </si>
  <si>
    <t>Box Type</t>
  </si>
  <si>
    <t>H=</t>
  </si>
  <si>
    <t>C=</t>
  </si>
  <si>
    <t>H1=</t>
  </si>
  <si>
    <t>B=</t>
  </si>
  <si>
    <t>E=</t>
  </si>
  <si>
    <t>A=</t>
  </si>
  <si>
    <t>G=</t>
  </si>
  <si>
    <t>L=</t>
  </si>
  <si>
    <t>a=</t>
  </si>
  <si>
    <t>b=</t>
  </si>
  <si>
    <t>c=</t>
  </si>
  <si>
    <t>d=</t>
  </si>
  <si>
    <t>e=</t>
  </si>
  <si>
    <t>f=</t>
  </si>
  <si>
    <t>Df=</t>
  </si>
  <si>
    <t>Max(1.2,e+.9)</t>
  </si>
  <si>
    <t>Slop 1:1</t>
  </si>
  <si>
    <t>Haunch is  0.15mx0.15m</t>
  </si>
  <si>
    <t>Return wall footing</t>
  </si>
  <si>
    <t>Crash Barrier</t>
  </si>
  <si>
    <t>Aapproach Slab</t>
  </si>
  <si>
    <t>Return Wall Length</t>
  </si>
  <si>
    <t>Footpath</t>
  </si>
  <si>
    <t>E/W Excavation for fdn. in all Soil</t>
  </si>
  <si>
    <t>Data Input</t>
  </si>
  <si>
    <t xml:space="preserve">Type of Box </t>
  </si>
  <si>
    <t xml:space="preserve">Length of box </t>
  </si>
  <si>
    <t>W=</t>
  </si>
  <si>
    <t>For end key</t>
  </si>
  <si>
    <t>w=</t>
  </si>
  <si>
    <t>No. of Return wall</t>
  </si>
  <si>
    <t>Height of revetment</t>
  </si>
  <si>
    <t>R1 radius  of revetment</t>
  </si>
  <si>
    <t>Bed below 0.3m NGL</t>
  </si>
  <si>
    <t>R2 radius  of revetment</t>
  </si>
  <si>
    <t xml:space="preserve">Space for shuttering. </t>
  </si>
  <si>
    <t>No. of Approach Slab</t>
  </si>
  <si>
    <t>Curtain wall u/s</t>
  </si>
  <si>
    <t>Curtain wall d/s</t>
  </si>
  <si>
    <t>Return Wall footing toe</t>
  </si>
  <si>
    <t>Return Wall footing heel</t>
  </si>
  <si>
    <t>Return Wall footing.</t>
  </si>
  <si>
    <t>Return Wall  up GL</t>
  </si>
  <si>
    <t>Return Wall  up GL gap fill between box and return wall</t>
  </si>
  <si>
    <t>Return Wall</t>
  </si>
  <si>
    <t>Return Wall  above GL gap fill between box and return wall</t>
  </si>
  <si>
    <t>Box Wall Concrete</t>
  </si>
  <si>
    <t>Box Bottom Slab Concrete</t>
  </si>
  <si>
    <t>Box Shear Key</t>
  </si>
  <si>
    <t>Box Bottom Haunch</t>
  </si>
  <si>
    <t>Box Wall Concrete up to GL</t>
  </si>
  <si>
    <t>Box Top Haunch</t>
  </si>
  <si>
    <t>Box Approach Slab Bracket concrete</t>
  </si>
  <si>
    <t>Deduct Box Approach Slab Bracket concrete</t>
  </si>
  <si>
    <t>Footpath cum CB</t>
  </si>
  <si>
    <t>M30 RCC  Base Slab for Crash Barrier cum footpath</t>
  </si>
  <si>
    <t>M30 RCC   footpath</t>
  </si>
  <si>
    <t>sqm.</t>
  </si>
  <si>
    <r>
      <rPr>
        <b/>
        <sz val="10"/>
        <rFont val="Arial"/>
        <family val="2"/>
      </rPr>
      <t>M20 PCC</t>
    </r>
    <r>
      <rPr>
        <sz val="10"/>
        <rFont val="Arial"/>
        <family val="2"/>
      </rPr>
      <t xml:space="preserve"> in Curtain wall</t>
    </r>
  </si>
  <si>
    <t>100 mm dia Weep Holes</t>
  </si>
  <si>
    <t>no</t>
  </si>
  <si>
    <t>Conical volume at top of Stone Pitching</t>
  </si>
  <si>
    <t>Bituminous  wearing coat type-2  65mm th.</t>
  </si>
  <si>
    <t>M 30 RCC Approach Slab including  reinforcement</t>
  </si>
  <si>
    <t>Conical volume at top of Filter medium</t>
  </si>
  <si>
    <t>Conical volume at top of compected Earth</t>
  </si>
  <si>
    <t>MT</t>
  </si>
  <si>
    <t>Behind Abutments</t>
  </si>
  <si>
    <t>Filter medium  600 mm th. behind abutments and  Return</t>
  </si>
  <si>
    <t>Box sides</t>
  </si>
  <si>
    <t xml:space="preserve">Back fill Area of U/S curtain wall </t>
  </si>
  <si>
    <t xml:space="preserve">back fill Area of U/S curtain wall </t>
  </si>
  <si>
    <t xml:space="preserve">M20 PCC Area of U/S curtain wall </t>
  </si>
  <si>
    <t>Tar paper bearing</t>
  </si>
  <si>
    <t>For Abutment</t>
  </si>
  <si>
    <t>Chainage</t>
  </si>
  <si>
    <t>S No. Slab Culvert</t>
  </si>
  <si>
    <t>Length of Abutment wall</t>
  </si>
  <si>
    <t>Clear span  (m)</t>
  </si>
  <si>
    <t>Clear height (m)</t>
  </si>
  <si>
    <t>Slab Th. (m)</t>
  </si>
  <si>
    <t>Skew angle (m)</t>
  </si>
  <si>
    <t>Roadway Width (m)</t>
  </si>
  <si>
    <t>Width of Existing Culvert (m)</t>
  </si>
  <si>
    <t>Top width of Cantilever wall</t>
  </si>
  <si>
    <t>SD=</t>
  </si>
  <si>
    <t>sbc=</t>
  </si>
  <si>
    <t>phi=</t>
  </si>
  <si>
    <t>Height of return wall above GL</t>
  </si>
  <si>
    <t>Height of Abut above GL</t>
  </si>
  <si>
    <t>Type of abutment foting</t>
  </si>
  <si>
    <t>Culvert no.</t>
  </si>
  <si>
    <t>Type of widening</t>
  </si>
  <si>
    <t>Type of Culvert</t>
  </si>
  <si>
    <t>Slab Culvert</t>
  </si>
  <si>
    <t>No. of  abutment footing</t>
  </si>
  <si>
    <t>Width of footing</t>
  </si>
  <si>
    <t>Avg. depth of footing</t>
  </si>
  <si>
    <t>LA=</t>
  </si>
  <si>
    <t>LR=</t>
  </si>
  <si>
    <t>HA=</t>
  </si>
  <si>
    <t>HR=</t>
  </si>
  <si>
    <t>Width of footing of Abutment</t>
  </si>
  <si>
    <t>Width of Abutment stem at GL</t>
  </si>
  <si>
    <t>Width of Return wall stem at GL</t>
  </si>
  <si>
    <r>
      <t xml:space="preserve">Length of Abutment wall </t>
    </r>
    <r>
      <rPr>
        <b/>
        <sz val="10"/>
        <color rgb="FFFF0000"/>
        <rFont val="Arial"/>
        <family val="2"/>
      </rPr>
      <t>(LA)</t>
    </r>
  </si>
  <si>
    <t>Depth of foundation</t>
  </si>
  <si>
    <r>
      <t xml:space="preserve">Length of return wall  </t>
    </r>
    <r>
      <rPr>
        <sz val="10"/>
        <color rgb="FFFF0000"/>
        <rFont val="Arial"/>
        <family val="2"/>
      </rPr>
      <t>(LR)</t>
    </r>
  </si>
  <si>
    <t>Height of stem below GL (H1)</t>
  </si>
  <si>
    <t>Thickness of PCC</t>
  </si>
  <si>
    <t>No. of Reruen wall</t>
  </si>
  <si>
    <t>Length of Curtain wall u/s</t>
  </si>
  <si>
    <t>Length of Curtain wall d/s</t>
  </si>
  <si>
    <t>Sectional Area of Revetment for u/s</t>
  </si>
  <si>
    <r>
      <t>Height of Abut above GL</t>
    </r>
    <r>
      <rPr>
        <sz val="10"/>
        <color rgb="FFFF0000"/>
        <rFont val="Arial"/>
        <family val="2"/>
      </rPr>
      <t xml:space="preserve"> (HA)</t>
    </r>
  </si>
  <si>
    <r>
      <t>Height of return wall above GL</t>
    </r>
    <r>
      <rPr>
        <sz val="10"/>
        <color rgb="FFFF0000"/>
        <rFont val="Arial"/>
        <family val="2"/>
      </rPr>
      <t xml:space="preserve"> (HR)</t>
    </r>
  </si>
  <si>
    <t>Width of Rigid flooring u/s</t>
  </si>
  <si>
    <t>Width of Rigid flooring d/s</t>
  </si>
  <si>
    <t>no.</t>
  </si>
  <si>
    <t>Maximum length of flexible apron d/s</t>
  </si>
  <si>
    <t xml:space="preserve">Sectional Area of U/S curtain wall </t>
  </si>
  <si>
    <t>Top Area of Rigid flooring u/s</t>
  </si>
  <si>
    <t>Top Area of Rigid flooring d/s</t>
  </si>
  <si>
    <t>Maximum Lenght of flexible apron u/s</t>
  </si>
  <si>
    <t>Top Area of flexible apron u/s</t>
  </si>
  <si>
    <t>Top Area of flexible apron d/s</t>
  </si>
  <si>
    <t>Excavation for Rigid flooring u/s</t>
  </si>
  <si>
    <t>Excavation for Rigid flooring d/s</t>
  </si>
  <si>
    <t>for Curtain wall u/s</t>
  </si>
  <si>
    <t>for Curtain wall d/s</t>
  </si>
  <si>
    <t>for Rigid flooring u/s</t>
  </si>
  <si>
    <t>for Rigid flooring d/s</t>
  </si>
  <si>
    <t>Qty taken in exc. of apron and flooring u/s</t>
  </si>
  <si>
    <t>Qty taken in exc. of apron and flooring d/s</t>
  </si>
  <si>
    <t>for Rigid flooring  in culvert bed.</t>
  </si>
  <si>
    <t>Rigid flooring u/s</t>
  </si>
  <si>
    <t>Rigid flooring d/s</t>
  </si>
  <si>
    <t>Rigid flooring  in culvert bed.</t>
  </si>
  <si>
    <t>Rigid flooring thickness</t>
  </si>
  <si>
    <t>Abument footing</t>
  </si>
  <si>
    <t>Retuern wall footing</t>
  </si>
  <si>
    <t>Retuern wall stem up to GL</t>
  </si>
  <si>
    <t>Width of stem at GL</t>
  </si>
  <si>
    <t>Length at Top of Cantilever wall</t>
  </si>
  <si>
    <t>Cantilever wall up to GL</t>
  </si>
  <si>
    <t>Section Area A=</t>
  </si>
  <si>
    <t>(PI-Thita)/2</t>
  </si>
  <si>
    <t>R</t>
  </si>
  <si>
    <t>u/s</t>
  </si>
  <si>
    <t>d/s</t>
  </si>
  <si>
    <t>Rigid flooring</t>
  </si>
  <si>
    <t>Flexible apron</t>
  </si>
  <si>
    <t>w</t>
  </si>
  <si>
    <t>thita/2</t>
  </si>
  <si>
    <t>Abument wall up to GL</t>
  </si>
  <si>
    <t>Return Wall up to height of abutment</t>
  </si>
  <si>
    <t>Return Wall above abutment's height</t>
  </si>
  <si>
    <t>Cantilever wall  above GL and up abutment height</t>
  </si>
  <si>
    <t>Catilever Wall above abutment's height</t>
  </si>
  <si>
    <t>Deduct  Approach Slab Bracket concrete</t>
  </si>
  <si>
    <t>Width of Pier cap</t>
  </si>
  <si>
    <t>Width of Approach slab over Abutment Cap</t>
  </si>
  <si>
    <t>Width of deck slab`over Abutment Cap</t>
  </si>
  <si>
    <t>Width of Dirt Wall</t>
  </si>
  <si>
    <t>Thickness of Deck Slab</t>
  </si>
  <si>
    <t>Abutment cap</t>
  </si>
  <si>
    <t>increased Thickness of slabs  at median</t>
  </si>
  <si>
    <t>Clear median space betweenmedian</t>
  </si>
  <si>
    <t>Dirt wall exclude median</t>
  </si>
  <si>
    <t>Dirt wall in median</t>
  </si>
  <si>
    <t>Flexible Stone boulder apron 750 mm thick u/s and D/s</t>
  </si>
  <si>
    <t>Abutment and Return wall  foundation</t>
  </si>
  <si>
    <t>thita=</t>
  </si>
  <si>
    <t>Pi/2-thita=</t>
  </si>
  <si>
    <t>Thita</t>
  </si>
  <si>
    <t>Width of Flexible Apron u/s</t>
  </si>
  <si>
    <t>Width of Flexible Apron d/s</t>
  </si>
  <si>
    <t>RCC M30 in Foundation</t>
  </si>
  <si>
    <t>RCC M30 in Sub Structure</t>
  </si>
  <si>
    <t xml:space="preserve"> Asphaltic Plug type joints</t>
  </si>
  <si>
    <t>PCC M 15 Base for Approach slab.</t>
  </si>
  <si>
    <r>
      <t xml:space="preserve">PCC (M 15) </t>
    </r>
    <r>
      <rPr>
        <b/>
        <sz val="11"/>
        <color theme="1"/>
        <rFont val="Calibri"/>
        <family val="2"/>
        <scheme val="minor"/>
      </rPr>
      <t>in Levelling coarse</t>
    </r>
  </si>
  <si>
    <t>RCC M 40 in Crash Barrier</t>
  </si>
  <si>
    <t xml:space="preserve">RCC M30 in Super Structure Deck Slab </t>
  </si>
  <si>
    <t xml:space="preserve">Granular Back Filling Behind Abutment/ Return wall  and in foundation trenches. </t>
  </si>
  <si>
    <t>PCC M15  in Apron including 150 mm th. Flat stone</t>
  </si>
  <si>
    <t>M20 PCC in Curtain wall in foudation</t>
  </si>
  <si>
    <t>TMT Steel Reinforcement in foundation @ 55 kg per cum. of conc.</t>
  </si>
  <si>
    <t>TMT Steel Reinforcement in Sub Structure @ 65 kg per cum. of conc.</t>
  </si>
  <si>
    <t>TMT Steel Reinforcement in Super Stucture @ 70 kg per cum. of conc.</t>
  </si>
  <si>
    <t>Providing and laying Filter medium underneath Stone Pitching on Slope</t>
  </si>
  <si>
    <t>Cross Sectional area of abutment</t>
  </si>
  <si>
    <t>5.15</t>
  </si>
  <si>
    <t>5.10</t>
  </si>
  <si>
    <t>5.01</t>
  </si>
  <si>
    <t>5.08</t>
  </si>
  <si>
    <t>5.09</t>
  </si>
  <si>
    <t>5.20</t>
  </si>
  <si>
    <t>5.17</t>
  </si>
  <si>
    <t>5.24</t>
  </si>
  <si>
    <t>5.31</t>
  </si>
  <si>
    <t>5.33</t>
  </si>
  <si>
    <t>5.32</t>
  </si>
  <si>
    <t>5.46</t>
  </si>
  <si>
    <t>5.60</t>
  </si>
  <si>
    <t>5.34</t>
  </si>
  <si>
    <t>5.35</t>
  </si>
  <si>
    <t>Flexible Stone boulder apron 750 mm thick</t>
  </si>
  <si>
    <t>Weep Holes 100 mm dia</t>
  </si>
  <si>
    <t>Providing and laying Filter medium 150mm underneath Stone Pitching on Slope</t>
  </si>
  <si>
    <t>5.39</t>
  </si>
  <si>
    <t>Pipe Culvert</t>
  </si>
  <si>
    <t>S No. Pipe Culvert</t>
  </si>
  <si>
    <t>No. of Pipe</t>
  </si>
  <si>
    <t>Dia of Pipe  (m)</t>
  </si>
  <si>
    <t>US height (m)</t>
  </si>
  <si>
    <t>DS height (m)</t>
  </si>
  <si>
    <t>Road width to be widened</t>
  </si>
  <si>
    <t>Flexible Stone boulder apron</t>
  </si>
  <si>
    <t>4</t>
  </si>
  <si>
    <t>5</t>
  </si>
  <si>
    <t>6</t>
  </si>
  <si>
    <t>7</t>
  </si>
  <si>
    <t>9</t>
  </si>
  <si>
    <t xml:space="preserve"> Providing,laying and jointing NP 4 RCC Pipes for culverts Dia 1000 mm (internal)</t>
  </si>
  <si>
    <t xml:space="preserve">mediun </t>
  </si>
  <si>
    <t>Box Culvert Details</t>
  </si>
  <si>
    <t>g</t>
  </si>
  <si>
    <t>Df</t>
  </si>
  <si>
    <t>No. of cells</t>
  </si>
  <si>
    <t>n</t>
  </si>
  <si>
    <t>No. of Structures</t>
  </si>
  <si>
    <t>New Construction</t>
  </si>
  <si>
    <t>Box Culvert</t>
  </si>
  <si>
    <t>Reconstruction</t>
  </si>
  <si>
    <t xml:space="preserve">Qty </t>
  </si>
  <si>
    <t xml:space="preserve">Total Qty </t>
  </si>
  <si>
    <t>No of Structures</t>
  </si>
  <si>
    <t>Length  of Box</t>
  </si>
  <si>
    <t>Length of Return wall</t>
  </si>
  <si>
    <t>No. of Length of Curtain wall u/s</t>
  </si>
  <si>
    <t>No. of Length of Curtain wall d/s</t>
  </si>
  <si>
    <t xml:space="preserve">M20 PCC Area of D/S curtain wall </t>
  </si>
  <si>
    <t>PCC M15 Rigid flooring in Apron.</t>
  </si>
  <si>
    <t>Base for Approach slab.</t>
  </si>
  <si>
    <t>For footpath</t>
  </si>
  <si>
    <t>footpath</t>
  </si>
  <si>
    <t>Pillar for inscribing structure No.</t>
  </si>
  <si>
    <t>Slab</t>
  </si>
  <si>
    <t>Slab edge wall at box end</t>
  </si>
  <si>
    <t>Top Area</t>
  </si>
  <si>
    <t>Cx Area</t>
  </si>
  <si>
    <t>for footpath</t>
  </si>
  <si>
    <t>5.14</t>
  </si>
  <si>
    <t>5.36</t>
  </si>
  <si>
    <t>SR</t>
  </si>
  <si>
    <t xml:space="preserve">List of Widening Pipe Culverts </t>
  </si>
  <si>
    <t>No.</t>
  </si>
  <si>
    <t xml:space="preserve">Sum of Quantities for Widening Slab Culverts </t>
  </si>
  <si>
    <t>Total Quantities</t>
  </si>
  <si>
    <t xml:space="preserve">Sum of  Quantities for Widening Slab Culverts </t>
  </si>
  <si>
    <t xml:space="preserve">List of Widening of Slab Culverts </t>
  </si>
  <si>
    <t>Width to be widened (m)</t>
  </si>
  <si>
    <t>Quantity</t>
  </si>
  <si>
    <t>Height of Fill over pipe (m)</t>
  </si>
  <si>
    <t>Width to be widened</t>
  </si>
  <si>
    <t xml:space="preserve">List of New/Reconstruction  Box Culverts </t>
  </si>
  <si>
    <t>Description</t>
  </si>
  <si>
    <t>Total</t>
  </si>
  <si>
    <t>New</t>
  </si>
  <si>
    <t xml:space="preserve">Sum of Quanties for New/Reconstruction of Box Culverts </t>
  </si>
  <si>
    <t>5b</t>
  </si>
  <si>
    <t>5a</t>
  </si>
  <si>
    <t>1/22/0</t>
  </si>
  <si>
    <t>1/32/0</t>
  </si>
  <si>
    <t>1/33/0</t>
  </si>
  <si>
    <t>1/45/0</t>
  </si>
  <si>
    <t>1/53/3</t>
  </si>
  <si>
    <t>1/63/3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</si>
</sst>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\+##0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9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>
      <left/>
      <right style="thin">
        <color indexed="64"/>
      </right>
      <top/>
      <bottom/>
      <diagonal/>
    </border>
    <border diagonalDown="1">
      <left/>
      <right/>
      <top/>
      <bottom/>
      <diagonal style="thin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auto="1"/>
      </diagonal>
    </border>
    <border diagonalUp="1">
      <left/>
      <right/>
      <top style="thin">
        <color indexed="64"/>
      </top>
      <bottom/>
      <diagonal style="thin">
        <color auto="1"/>
      </diagonal>
    </border>
    <border diagonalUp="1">
      <left/>
      <right style="thin">
        <color indexed="64"/>
      </right>
      <top style="thin">
        <color indexed="64"/>
      </top>
      <bottom/>
      <diagonal style="thin">
        <color auto="1"/>
      </diagonal>
    </border>
    <border diagonalUp="1">
      <left style="thin">
        <color indexed="64"/>
      </left>
      <right/>
      <top/>
      <bottom/>
      <diagonal style="thin">
        <color auto="1"/>
      </diagonal>
    </border>
    <border diagonalUp="1">
      <left style="thin">
        <color indexed="64"/>
      </left>
      <right/>
      <top/>
      <bottom/>
      <diagonal style="thin">
        <color rgb="FF00B0F0"/>
      </diagonal>
    </border>
    <border diagonalUp="1">
      <left/>
      <right/>
      <top/>
      <bottom/>
      <diagonal style="thin">
        <color rgb="FF00B0F0"/>
      </diagonal>
    </border>
    <border diagonalUp="1">
      <left/>
      <right style="thin">
        <color indexed="64"/>
      </right>
      <top/>
      <bottom/>
      <diagonal style="thin">
        <color rgb="FF00B0F0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dotted">
        <color rgb="FFFF0000"/>
      </right>
      <top style="thin">
        <color indexed="64"/>
      </top>
      <bottom/>
      <diagonal/>
    </border>
    <border>
      <left style="dotted">
        <color rgb="FFFF0000"/>
      </left>
      <right/>
      <top style="thin">
        <color indexed="64"/>
      </top>
      <bottom/>
      <diagonal/>
    </border>
    <border>
      <left/>
      <right style="dotted">
        <color rgb="FFFF0000"/>
      </right>
      <top/>
      <bottom style="thin">
        <color indexed="64"/>
      </bottom>
      <diagonal/>
    </border>
    <border>
      <left style="dotted">
        <color rgb="FFFF0000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rgb="FFFF0000"/>
      </bottom>
      <diagonal/>
    </border>
    <border>
      <left/>
      <right/>
      <top/>
      <bottom style="dotted">
        <color rgb="FFFF0000"/>
      </bottom>
      <diagonal/>
    </border>
    <border>
      <left style="thin">
        <color indexed="64"/>
      </left>
      <right/>
      <top style="dotted">
        <color rgb="FFFF0000"/>
      </top>
      <bottom/>
      <diagonal/>
    </border>
    <border>
      <left/>
      <right style="thin">
        <color indexed="64"/>
      </right>
      <top style="dotted">
        <color rgb="FFFF0000"/>
      </top>
      <bottom/>
      <diagonal/>
    </border>
    <border>
      <left/>
      <right style="dotted">
        <color rgb="FFFF0000"/>
      </right>
      <top/>
      <bottom/>
      <diagonal/>
    </border>
    <border>
      <left style="dotted">
        <color rgb="FFFF0000"/>
      </left>
      <right/>
      <top/>
      <bottom/>
      <diagonal/>
    </border>
    <border>
      <left/>
      <right style="dotted">
        <color rgb="FFFF0000"/>
      </right>
      <top/>
      <bottom style="dotted">
        <color rgb="FFFF0000"/>
      </bottom>
      <diagonal/>
    </border>
    <border>
      <left style="dotted">
        <color rgb="FFFF0000"/>
      </left>
      <right/>
      <top/>
      <bottom style="dotted">
        <color rgb="FFFF0000"/>
      </bottom>
      <diagonal/>
    </border>
    <border>
      <left/>
      <right style="dotted">
        <color rgb="FFFF0000"/>
      </right>
      <top style="dotted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dotted">
        <color rgb="FFFF0000"/>
      </bottom>
      <diagonal/>
    </border>
    <border>
      <left/>
      <right/>
      <top style="thin">
        <color indexed="64"/>
      </top>
      <bottom style="dotted">
        <color rgb="FFFF0000"/>
      </bottom>
      <diagonal/>
    </border>
    <border diagonalUp="1">
      <left/>
      <right/>
      <top/>
      <bottom style="thin">
        <color indexed="64"/>
      </bottom>
      <diagonal style="dotted">
        <color rgb="FFFF0000"/>
      </diagonal>
    </border>
    <border diagonalUp="1">
      <left/>
      <right/>
      <top/>
      <bottom/>
      <diagonal style="dotted">
        <color rgb="FFFF0000"/>
      </diagonal>
    </border>
    <border>
      <left/>
      <right/>
      <top/>
      <bottom style="hair">
        <color indexed="64"/>
      </bottom>
      <diagonal/>
    </border>
    <border>
      <left/>
      <right style="dotted">
        <color rgb="FFFF0000"/>
      </right>
      <top/>
      <bottom style="hair">
        <color indexed="64"/>
      </bottom>
      <diagonal/>
    </border>
    <border>
      <left style="dotted">
        <color rgb="FFFF0000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tted">
        <color rgb="FFFF0000"/>
      </left>
      <right/>
      <top style="hair">
        <color indexed="64"/>
      </top>
      <bottom/>
      <diagonal/>
    </border>
    <border diagonalUp="1">
      <left style="thin">
        <color indexed="64"/>
      </left>
      <right/>
      <top/>
      <bottom/>
      <diagonal style="dotted">
        <color indexed="64"/>
      </diagonal>
    </border>
    <border>
      <left/>
      <right/>
      <top style="dashDot">
        <color rgb="FF00B050"/>
      </top>
      <bottom/>
      <diagonal/>
    </border>
    <border diagonalUp="1">
      <left/>
      <right/>
      <top style="thin">
        <color indexed="64"/>
      </top>
      <bottom/>
      <diagonal style="dotted">
        <color indexed="64"/>
      </diagonal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 diagonalUp="1">
      <left/>
      <right style="thin">
        <color indexed="64"/>
      </right>
      <top style="thin">
        <color indexed="64"/>
      </top>
      <bottom/>
      <diagonal style="dotted">
        <color rgb="FFFF0000"/>
      </diagonal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 diagonalUp="1">
      <left/>
      <right/>
      <top style="thin">
        <color indexed="64"/>
      </top>
      <bottom/>
      <diagonal style="dotted">
        <color rgb="FFFF0000"/>
      </diagonal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 diagonalUp="1">
      <left/>
      <right style="dotted">
        <color indexed="64"/>
      </right>
      <top style="thin">
        <color indexed="64"/>
      </top>
      <bottom style="dotted">
        <color indexed="64"/>
      </bottom>
      <diagonal style="thin">
        <color auto="1"/>
      </diagonal>
    </border>
    <border>
      <left/>
      <right style="dotted">
        <color rgb="FFFF0000"/>
      </right>
      <top style="dashDot">
        <color rgb="FF00B050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auto="1"/>
      </diagonal>
    </border>
    <border diagonalUp="1">
      <left/>
      <right style="thin">
        <color indexed="64"/>
      </right>
      <top/>
      <bottom style="dotted">
        <color rgb="FFFF0000"/>
      </bottom>
      <diagonal style="dotted">
        <color auto="1"/>
      </diagonal>
    </border>
    <border diagonalUp="1">
      <left/>
      <right style="dotted">
        <color rgb="FFFF0000"/>
      </right>
      <top style="dashDot">
        <color rgb="FF00B050"/>
      </top>
      <bottom style="thin">
        <color indexed="64"/>
      </bottom>
      <diagonal style="thin">
        <color auto="1"/>
      </diagonal>
    </border>
    <border>
      <left/>
      <right style="dashDot">
        <color rgb="FFFF0000"/>
      </right>
      <top/>
      <bottom style="dashDot">
        <color rgb="FF00B050"/>
      </bottom>
      <diagonal/>
    </border>
    <border diagonalUp="1">
      <left/>
      <right/>
      <top/>
      <bottom style="dashDot">
        <color rgb="FF00B050"/>
      </bottom>
      <diagonal style="thin">
        <color auto="1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9" fontId="18" fillId="0" borderId="0" applyFont="0" applyFill="0" applyBorder="0" applyAlignment="0" applyProtection="0"/>
  </cellStyleXfs>
  <cellXfs count="402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wrapText="1"/>
    </xf>
    <xf numFmtId="16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wrapText="1"/>
    </xf>
    <xf numFmtId="1" fontId="1" fillId="0" borderId="9" xfId="0" applyNumberFormat="1" applyFon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0" xfId="0" applyNumberFormat="1" applyAlignment="1">
      <alignment wrapText="1"/>
    </xf>
    <xf numFmtId="165" fontId="0" fillId="0" borderId="0" xfId="0" applyNumberFormat="1"/>
    <xf numFmtId="2" fontId="1" fillId="0" borderId="0" xfId="0" applyNumberFormat="1" applyFont="1" applyAlignment="1">
      <alignment horizontal="center" vertical="center"/>
    </xf>
    <xf numFmtId="164" fontId="0" fillId="0" borderId="0" xfId="0" applyNumberFormat="1" applyFill="1"/>
    <xf numFmtId="2" fontId="0" fillId="0" borderId="9" xfId="0" applyNumberFormat="1" applyFill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wrapText="1"/>
    </xf>
    <xf numFmtId="164" fontId="1" fillId="0" borderId="10" xfId="0" applyNumberFormat="1" applyFont="1" applyBorder="1" applyAlignment="1">
      <alignment wrapText="1"/>
    </xf>
    <xf numFmtId="164" fontId="0" fillId="0" borderId="10" xfId="0" applyNumberForma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5" fontId="2" fillId="0" borderId="0" xfId="0" applyNumberFormat="1" applyFont="1" applyFill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164" fontId="1" fillId="0" borderId="0" xfId="0" applyNumberFormat="1" applyFont="1" applyFill="1" applyBorder="1"/>
    <xf numFmtId="0" fontId="0" fillId="0" borderId="6" xfId="0" applyBorder="1"/>
    <xf numFmtId="0" fontId="0" fillId="0" borderId="0" xfId="0" applyBorder="1"/>
    <xf numFmtId="0" fontId="1" fillId="0" borderId="0" xfId="0" applyFont="1" applyBorder="1"/>
    <xf numFmtId="0" fontId="1" fillId="0" borderId="7" xfId="0" applyFont="1" applyBorder="1"/>
    <xf numFmtId="0" fontId="6" fillId="0" borderId="4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left" vertical="center"/>
    </xf>
    <xf numFmtId="2" fontId="2" fillId="2" borderId="9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/>
    <xf numFmtId="2" fontId="9" fillId="0" borderId="0" xfId="0" applyNumberFormat="1" applyFont="1" applyAlignment="1">
      <alignment horizontal="center" vertical="center"/>
    </xf>
    <xf numFmtId="164" fontId="9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Alignment="1">
      <alignment horizontal="left"/>
    </xf>
    <xf numFmtId="2" fontId="9" fillId="2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/>
    <xf numFmtId="0" fontId="12" fillId="0" borderId="0" xfId="0" applyFont="1" applyFill="1" applyBorder="1"/>
    <xf numFmtId="0" fontId="6" fillId="0" borderId="0" xfId="0" applyFont="1" applyFill="1" applyAlignment="1"/>
    <xf numFmtId="0" fontId="6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7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19" xfId="0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2" fillId="0" borderId="23" xfId="0" applyFont="1" applyBorder="1" applyAlignment="1">
      <alignment horizontal="center"/>
    </xf>
    <xf numFmtId="0" fontId="12" fillId="0" borderId="18" xfId="0" applyFont="1" applyFill="1" applyBorder="1"/>
    <xf numFmtId="0" fontId="12" fillId="0" borderId="18" xfId="0" applyFont="1" applyBorder="1"/>
    <xf numFmtId="0" fontId="12" fillId="0" borderId="0" xfId="0" applyFont="1" applyBorder="1"/>
    <xf numFmtId="0" fontId="0" fillId="0" borderId="18" xfId="0" applyBorder="1"/>
    <xf numFmtId="0" fontId="0" fillId="0" borderId="18" xfId="0" applyBorder="1" applyAlignment="1">
      <alignment horizontal="right"/>
    </xf>
    <xf numFmtId="0" fontId="0" fillId="0" borderId="18" xfId="0" applyBorder="1" applyAlignment="1">
      <alignment vertical="center"/>
    </xf>
    <xf numFmtId="0" fontId="0" fillId="0" borderId="22" xfId="0" applyBorder="1"/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9" xfId="0" applyBorder="1"/>
    <xf numFmtId="0" fontId="0" fillId="0" borderId="28" xfId="0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0" xfId="0" applyBorder="1"/>
    <xf numFmtId="0" fontId="1" fillId="0" borderId="0" xfId="0" applyFont="1" applyBorder="1" applyAlignment="1">
      <alignment vertical="center"/>
    </xf>
    <xf numFmtId="0" fontId="1" fillId="0" borderId="29" xfId="0" applyFont="1" applyBorder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1" fillId="0" borderId="7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22" xfId="0" applyFont="1" applyFill="1" applyBorder="1" applyAlignment="1">
      <alignment horizontal="right" vertical="center"/>
    </xf>
    <xf numFmtId="0" fontId="0" fillId="0" borderId="18" xfId="0" applyBorder="1" applyAlignment="1">
      <alignment horizontal="left" vertical="top"/>
    </xf>
    <xf numFmtId="0" fontId="1" fillId="0" borderId="21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0" fillId="0" borderId="8" xfId="0" applyBorder="1"/>
    <xf numFmtId="0" fontId="0" fillId="0" borderId="1" xfId="0" applyBorder="1"/>
    <xf numFmtId="0" fontId="0" fillId="0" borderId="7" xfId="0" applyBorder="1"/>
    <xf numFmtId="0" fontId="0" fillId="0" borderId="21" xfId="0" applyBorder="1"/>
    <xf numFmtId="0" fontId="0" fillId="0" borderId="17" xfId="0" applyBorder="1"/>
    <xf numFmtId="0" fontId="0" fillId="0" borderId="16" xfId="0" applyBorder="1"/>
    <xf numFmtId="0" fontId="0" fillId="0" borderId="12" xfId="0" applyBorder="1"/>
    <xf numFmtId="0" fontId="0" fillId="0" borderId="27" xfId="0" applyBorder="1"/>
    <xf numFmtId="0" fontId="0" fillId="0" borderId="2" xfId="0" applyBorder="1"/>
    <xf numFmtId="0" fontId="0" fillId="0" borderId="5" xfId="0" applyBorder="1"/>
    <xf numFmtId="0" fontId="0" fillId="0" borderId="3" xfId="0" applyBorder="1"/>
    <xf numFmtId="0" fontId="0" fillId="0" borderId="5" xfId="0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" fillId="0" borderId="0" xfId="0" applyFont="1" applyBorder="1" applyAlignment="1">
      <alignment horizontal="center"/>
    </xf>
    <xf numFmtId="0" fontId="0" fillId="0" borderId="47" xfId="0" applyBorder="1"/>
    <xf numFmtId="0" fontId="0" fillId="0" borderId="48" xfId="0" applyBorder="1"/>
    <xf numFmtId="0" fontId="1" fillId="0" borderId="0" xfId="0" applyFont="1" applyAlignment="1">
      <alignment horizontal="right" vertical="center"/>
    </xf>
    <xf numFmtId="0" fontId="0" fillId="0" borderId="53" xfId="0" applyFill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20" fontId="0" fillId="0" borderId="0" xfId="0" applyNumberFormat="1"/>
    <xf numFmtId="0" fontId="0" fillId="0" borderId="0" xfId="0" applyAlignment="1">
      <alignment horizontal="center" vertical="top"/>
    </xf>
    <xf numFmtId="0" fontId="0" fillId="0" borderId="56" xfId="0" applyBorder="1"/>
    <xf numFmtId="0" fontId="0" fillId="0" borderId="57" xfId="0" applyBorder="1"/>
    <xf numFmtId="0" fontId="1" fillId="0" borderId="0" xfId="0" applyFont="1" applyAlignment="1">
      <alignment horizontal="left"/>
    </xf>
    <xf numFmtId="0" fontId="0" fillId="0" borderId="6" xfId="0" applyFill="1" applyBorder="1"/>
    <xf numFmtId="0" fontId="6" fillId="0" borderId="0" xfId="0" applyFont="1" applyFill="1" applyBorder="1"/>
    <xf numFmtId="0" fontId="6" fillId="0" borderId="0" xfId="0" applyFont="1" applyBorder="1" applyAlignment="1">
      <alignment horizontal="center" vertical="center"/>
    </xf>
    <xf numFmtId="0" fontId="11" fillId="0" borderId="19" xfId="0" applyFont="1" applyBorder="1"/>
    <xf numFmtId="0" fontId="6" fillId="0" borderId="17" xfId="0" applyFont="1" applyBorder="1" applyAlignment="1">
      <alignment horizontal="center" vertical="center"/>
    </xf>
    <xf numFmtId="0" fontId="12" fillId="0" borderId="17" xfId="0" applyFont="1" applyBorder="1"/>
    <xf numFmtId="0" fontId="11" fillId="0" borderId="17" xfId="0" applyFont="1" applyBorder="1"/>
    <xf numFmtId="0" fontId="12" fillId="0" borderId="22" xfId="0" applyFont="1" applyFill="1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1" fillId="0" borderId="17" xfId="0" applyFont="1" applyBorder="1" applyAlignment="1">
      <alignment vertical="center"/>
    </xf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1" fillId="0" borderId="18" xfId="0" applyFont="1" applyBorder="1"/>
    <xf numFmtId="0" fontId="1" fillId="0" borderId="18" xfId="0" applyFont="1" applyBorder="1" applyAlignment="1">
      <alignment horizontal="right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/>
    <xf numFmtId="0" fontId="0" fillId="0" borderId="20" xfId="0" applyBorder="1" applyAlignment="1"/>
    <xf numFmtId="0" fontId="0" fillId="0" borderId="0" xfId="0" applyBorder="1" applyAlignment="1">
      <alignment horizontal="right"/>
    </xf>
    <xf numFmtId="0" fontId="0" fillId="0" borderId="73" xfId="0" applyBorder="1"/>
    <xf numFmtId="0" fontId="6" fillId="0" borderId="0" xfId="0" applyFont="1" applyFill="1" applyBorder="1" applyAlignment="1">
      <alignment horizontal="left"/>
    </xf>
    <xf numFmtId="2" fontId="13" fillId="0" borderId="0" xfId="0" applyNumberFormat="1" applyFont="1" applyFill="1" applyBorder="1" applyAlignment="1">
      <alignment horizontal="left"/>
    </xf>
    <xf numFmtId="0" fontId="0" fillId="0" borderId="74" xfId="0" applyBorder="1"/>
    <xf numFmtId="0" fontId="0" fillId="0" borderId="76" xfId="0" applyBorder="1"/>
    <xf numFmtId="0" fontId="0" fillId="0" borderId="75" xfId="0" applyBorder="1"/>
    <xf numFmtId="0" fontId="1" fillId="0" borderId="0" xfId="0" applyFont="1" applyBorder="1" applyAlignment="1">
      <alignment horizontal="left"/>
    </xf>
    <xf numFmtId="0" fontId="1" fillId="0" borderId="19" xfId="0" applyFont="1" applyBorder="1" applyAlignment="1">
      <alignment horizontal="right"/>
    </xf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Alignment="1">
      <alignment horizontal="left"/>
    </xf>
    <xf numFmtId="49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65" fontId="13" fillId="0" borderId="0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64" fontId="17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left"/>
    </xf>
    <xf numFmtId="2" fontId="16" fillId="0" borderId="0" xfId="0" applyNumberFormat="1" applyFont="1"/>
    <xf numFmtId="2" fontId="16" fillId="0" borderId="0" xfId="0" applyNumberFormat="1" applyFont="1" applyFill="1" applyBorder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65" fontId="0" fillId="0" borderId="0" xfId="0" applyNumberFormat="1" applyBorder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0" fontId="0" fillId="0" borderId="0" xfId="0" applyAlignment="1">
      <alignment horizontal="centerContinuous" vertical="top"/>
    </xf>
    <xf numFmtId="49" fontId="2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1" fillId="0" borderId="9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0" fillId="0" borderId="0" xfId="0" applyNumberForma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0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2" fontId="2" fillId="0" borderId="9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2" fontId="1" fillId="0" borderId="9" xfId="0" quotePrefix="1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right" vertical="center"/>
    </xf>
    <xf numFmtId="2" fontId="0" fillId="0" borderId="13" xfId="0" applyNumberFormat="1" applyBorder="1" applyAlignment="1">
      <alignment horizontal="centerContinuous" vertical="top" wrapText="1"/>
    </xf>
    <xf numFmtId="2" fontId="0" fillId="0" borderId="13" xfId="0" applyNumberFormat="1" applyBorder="1" applyAlignment="1">
      <alignment horizontal="centerContinuous" vertical="top"/>
    </xf>
    <xf numFmtId="0" fontId="6" fillId="0" borderId="4" xfId="0" applyFont="1" applyBorder="1" applyAlignment="1">
      <alignment horizontal="centerContinuous" vertical="center" wrapText="1"/>
    </xf>
    <xf numFmtId="0" fontId="0" fillId="0" borderId="5" xfId="0" applyBorder="1" applyAlignment="1">
      <alignment horizontal="centerContinuous" wrapText="1"/>
    </xf>
    <xf numFmtId="0" fontId="0" fillId="0" borderId="5" xfId="0" applyBorder="1" applyAlignment="1">
      <alignment horizontal="centerContinuous" vertical="top" wrapText="1"/>
    </xf>
    <xf numFmtId="0" fontId="0" fillId="0" borderId="3" xfId="0" applyBorder="1" applyAlignment="1">
      <alignment horizontal="centerContinuous" vertical="top" wrapText="1"/>
    </xf>
    <xf numFmtId="0" fontId="2" fillId="0" borderId="9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top"/>
    </xf>
    <xf numFmtId="1" fontId="2" fillId="0" borderId="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/>
    </xf>
    <xf numFmtId="2" fontId="0" fillId="0" borderId="0" xfId="0" applyNumberFormat="1" applyBorder="1" applyAlignment="1">
      <alignment horizontal="centerContinuous" vertical="top" wrapText="1"/>
    </xf>
    <xf numFmtId="2" fontId="0" fillId="0" borderId="0" xfId="0" applyNumberFormat="1" applyBorder="1" applyAlignment="1">
      <alignment horizontal="centerContinuous" vertical="top"/>
    </xf>
    <xf numFmtId="1" fontId="2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textRotation="90" wrapText="1"/>
    </xf>
    <xf numFmtId="0" fontId="1" fillId="0" borderId="78" xfId="0" applyNumberFormat="1" applyFont="1" applyBorder="1" applyAlignment="1">
      <alignment vertical="top"/>
    </xf>
    <xf numFmtId="2" fontId="0" fillId="0" borderId="78" xfId="0" applyNumberFormat="1" applyBorder="1" applyAlignment="1">
      <alignment horizontal="centerContinuous" vertical="top" wrapText="1"/>
    </xf>
    <xf numFmtId="2" fontId="0" fillId="0" borderId="78" xfId="0" applyNumberFormat="1" applyBorder="1" applyAlignment="1">
      <alignment horizontal="centerContinuous" vertical="top"/>
    </xf>
    <xf numFmtId="0" fontId="1" fillId="0" borderId="0" xfId="0" quotePrefix="1" applyFont="1"/>
    <xf numFmtId="0" fontId="0" fillId="0" borderId="0" xfId="0" applyAlignment="1">
      <alignment vertical="distributed" textRotation="90"/>
    </xf>
    <xf numFmtId="0" fontId="1" fillId="0" borderId="0" xfId="0" applyFont="1" applyAlignment="1">
      <alignment horizontal="center" vertical="center" textRotation="90"/>
    </xf>
    <xf numFmtId="0" fontId="2" fillId="0" borderId="0" xfId="0" applyNumberFormat="1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Continuous" wrapText="1"/>
    </xf>
    <xf numFmtId="164" fontId="0" fillId="0" borderId="7" xfId="0" applyNumberFormat="1" applyBorder="1" applyAlignment="1">
      <alignment horizontal="centerContinuous" vertical="center" wrapText="1"/>
    </xf>
    <xf numFmtId="164" fontId="0" fillId="0" borderId="0" xfId="0" applyNumberFormat="1" applyFill="1" applyBorder="1" applyAlignment="1">
      <alignment horizontal="centerContinuous"/>
    </xf>
    <xf numFmtId="165" fontId="0" fillId="0" borderId="0" xfId="0" applyNumberFormat="1" applyFill="1" applyBorder="1" applyAlignment="1">
      <alignment horizontal="centerContinuous"/>
    </xf>
    <xf numFmtId="2" fontId="2" fillId="0" borderId="0" xfId="0" applyNumberFormat="1" applyFont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left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2" fontId="1" fillId="0" borderId="11" xfId="0" applyNumberFormat="1" applyFont="1" applyBorder="1" applyAlignment="1">
      <alignment horizontal="right" vertical="center"/>
    </xf>
    <xf numFmtId="0" fontId="0" fillId="3" borderId="8" xfId="0" applyFill="1" applyBorder="1"/>
    <xf numFmtId="0" fontId="0" fillId="3" borderId="6" xfId="0" applyFill="1" applyBorder="1"/>
    <xf numFmtId="0" fontId="1" fillId="3" borderId="32" xfId="0" applyFont="1" applyFill="1" applyBorder="1" applyAlignment="1">
      <alignment horizontal="right"/>
    </xf>
    <xf numFmtId="0" fontId="0" fillId="3" borderId="1" xfId="0" applyFill="1" applyBorder="1"/>
    <xf numFmtId="0" fontId="0" fillId="3" borderId="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4" borderId="0" xfId="0" applyFill="1" applyBorder="1" applyAlignment="1">
      <alignment horizontal="left"/>
    </xf>
    <xf numFmtId="0" fontId="0" fillId="4" borderId="7" xfId="0" applyFill="1" applyBorder="1"/>
    <xf numFmtId="0" fontId="1" fillId="4" borderId="45" xfId="0" applyFont="1" applyFill="1" applyBorder="1" applyAlignment="1">
      <alignment horizontal="center"/>
    </xf>
    <xf numFmtId="0" fontId="0" fillId="4" borderId="0" xfId="0" applyFill="1" applyBorder="1"/>
    <xf numFmtId="0" fontId="0" fillId="4" borderId="19" xfId="0" applyFill="1" applyBorder="1"/>
    <xf numFmtId="0" fontId="0" fillId="4" borderId="39" xfId="0" applyFill="1" applyBorder="1" applyAlignment="1">
      <alignment horizontal="center" vertical="top"/>
    </xf>
    <xf numFmtId="0" fontId="1" fillId="5" borderId="46" xfId="0" applyFont="1" applyFill="1" applyBorder="1" applyAlignment="1">
      <alignment horizontal="center"/>
    </xf>
    <xf numFmtId="0" fontId="0" fillId="5" borderId="0" xfId="0" applyFill="1" applyBorder="1"/>
    <xf numFmtId="0" fontId="1" fillId="5" borderId="32" xfId="0" applyFont="1" applyFill="1" applyBorder="1" applyAlignment="1">
      <alignment horizontal="right"/>
    </xf>
    <xf numFmtId="0" fontId="0" fillId="5" borderId="33" xfId="0" applyFill="1" applyBorder="1"/>
    <xf numFmtId="0" fontId="0" fillId="5" borderId="1" xfId="0" applyFill="1" applyBorder="1"/>
    <xf numFmtId="0" fontId="0" fillId="5" borderId="49" xfId="0" applyFill="1" applyBorder="1"/>
    <xf numFmtId="0" fontId="0" fillId="5" borderId="50" xfId="0" applyFill="1" applyBorder="1"/>
    <xf numFmtId="0" fontId="0" fillId="5" borderId="51" xfId="0" applyFill="1" applyBorder="1"/>
    <xf numFmtId="0" fontId="0" fillId="5" borderId="52" xfId="0" applyFill="1" applyBorder="1"/>
    <xf numFmtId="164" fontId="0" fillId="2" borderId="0" xfId="0" applyNumberFormat="1" applyFill="1" applyAlignment="1"/>
    <xf numFmtId="0" fontId="0" fillId="0" borderId="0" xfId="0" applyAlignme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0" fontId="1" fillId="7" borderId="0" xfId="0" applyFont="1" applyFill="1"/>
    <xf numFmtId="0" fontId="0" fillId="7" borderId="0" xfId="0" applyFill="1"/>
    <xf numFmtId="0" fontId="1" fillId="7" borderId="0" xfId="0" applyFont="1" applyFill="1" applyAlignment="1">
      <alignment horizontal="center"/>
    </xf>
    <xf numFmtId="0" fontId="0" fillId="7" borderId="0" xfId="0" applyFill="1" applyBorder="1" applyAlignment="1">
      <alignment horizontal="center" vertical="center"/>
    </xf>
    <xf numFmtId="2" fontId="0" fillId="7" borderId="0" xfId="0" applyNumberFormat="1" applyFont="1" applyFill="1" applyBorder="1" applyAlignment="1">
      <alignment horizontal="left"/>
    </xf>
    <xf numFmtId="0" fontId="1" fillId="7" borderId="0" xfId="0" applyFont="1" applyFill="1" applyBorder="1" applyAlignment="1">
      <alignment horizontal="center" vertical="top"/>
    </xf>
    <xf numFmtId="0" fontId="1" fillId="7" borderId="0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left" vertical="center" wrapText="1"/>
    </xf>
    <xf numFmtId="9" fontId="0" fillId="0" borderId="0" xfId="2" applyFont="1"/>
    <xf numFmtId="0" fontId="16" fillId="0" borderId="0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49" fontId="2" fillId="0" borderId="79" xfId="0" applyNumberFormat="1" applyFont="1" applyBorder="1" applyAlignment="1">
      <alignment horizontal="center" vertical="center"/>
    </xf>
    <xf numFmtId="0" fontId="2" fillId="0" borderId="79" xfId="0" applyNumberFormat="1" applyFont="1" applyBorder="1" applyAlignment="1">
      <alignment horizontal="left" vertical="center" wrapText="1"/>
    </xf>
    <xf numFmtId="2" fontId="2" fillId="0" borderId="79" xfId="0" applyNumberFormat="1" applyFont="1" applyBorder="1" applyAlignment="1">
      <alignment horizontal="center" vertical="center" wrapText="1"/>
    </xf>
    <xf numFmtId="2" fontId="0" fillId="0" borderId="79" xfId="0" applyNumberFormat="1" applyBorder="1" applyAlignment="1">
      <alignment horizontal="center" vertical="center"/>
    </xf>
    <xf numFmtId="2" fontId="2" fillId="0" borderId="79" xfId="0" applyNumberFormat="1" applyFont="1" applyBorder="1" applyAlignment="1">
      <alignment horizontal="center" vertical="center"/>
    </xf>
    <xf numFmtId="1" fontId="2" fillId="0" borderId="79" xfId="0" applyNumberFormat="1" applyFont="1" applyBorder="1" applyAlignment="1">
      <alignment horizontal="center" vertical="center"/>
    </xf>
    <xf numFmtId="49" fontId="1" fillId="0" borderId="80" xfId="0" applyNumberFormat="1" applyFont="1" applyBorder="1" applyAlignment="1">
      <alignment horizontal="center" vertical="center"/>
    </xf>
    <xf numFmtId="164" fontId="1" fillId="0" borderId="80" xfId="0" applyNumberFormat="1" applyFont="1" applyBorder="1" applyAlignment="1">
      <alignment horizontal="left"/>
    </xf>
    <xf numFmtId="164" fontId="0" fillId="0" borderId="80" xfId="0" applyNumberFormat="1" applyBorder="1" applyAlignment="1">
      <alignment horizontal="center" vertical="center" wrapText="1"/>
    </xf>
    <xf numFmtId="2" fontId="0" fillId="0" borderId="80" xfId="0" applyNumberFormat="1" applyBorder="1" applyAlignment="1">
      <alignment horizontal="center" vertical="center"/>
    </xf>
    <xf numFmtId="2" fontId="1" fillId="0" borderId="80" xfId="0" applyNumberFormat="1" applyFont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1" fillId="0" borderId="80" xfId="0" applyNumberFormat="1" applyFont="1" applyBorder="1" applyAlignment="1">
      <alignment horizontal="left" vertical="center" wrapText="1"/>
    </xf>
    <xf numFmtId="2" fontId="0" fillId="0" borderId="80" xfId="0" applyNumberFormat="1" applyBorder="1" applyAlignment="1">
      <alignment horizontal="center" vertical="center" wrapText="1"/>
    </xf>
    <xf numFmtId="0" fontId="0" fillId="0" borderId="80" xfId="0" applyBorder="1"/>
    <xf numFmtId="49" fontId="2" fillId="0" borderId="80" xfId="0" applyNumberFormat="1" applyFont="1" applyBorder="1" applyAlignment="1">
      <alignment horizontal="center" vertical="center"/>
    </xf>
    <xf numFmtId="0" fontId="2" fillId="0" borderId="80" xfId="0" applyNumberFormat="1" applyFont="1" applyBorder="1" applyAlignment="1">
      <alignment horizontal="left" vertical="center" wrapText="1"/>
    </xf>
    <xf numFmtId="2" fontId="2" fillId="0" borderId="80" xfId="0" applyNumberFormat="1" applyFont="1" applyBorder="1" applyAlignment="1">
      <alignment horizontal="center" vertical="center" wrapText="1"/>
    </xf>
    <xf numFmtId="2" fontId="2" fillId="0" borderId="80" xfId="0" applyNumberFormat="1" applyFont="1" applyBorder="1" applyAlignment="1">
      <alignment horizontal="center" vertical="center"/>
    </xf>
    <xf numFmtId="1" fontId="2" fillId="0" borderId="80" xfId="0" applyNumberFormat="1" applyFont="1" applyBorder="1" applyAlignment="1">
      <alignment horizontal="center" vertical="center"/>
    </xf>
    <xf numFmtId="164" fontId="1" fillId="0" borderId="80" xfId="0" applyNumberFormat="1" applyFont="1" applyFill="1" applyBorder="1" applyAlignment="1">
      <alignment horizontal="left"/>
    </xf>
    <xf numFmtId="0" fontId="2" fillId="0" borderId="80" xfId="0" applyNumberFormat="1" applyFont="1" applyBorder="1" applyAlignment="1">
      <alignment horizontal="center" vertical="center"/>
    </xf>
    <xf numFmtId="164" fontId="1" fillId="0" borderId="80" xfId="0" applyNumberFormat="1" applyFont="1" applyBorder="1" applyAlignment="1">
      <alignment horizontal="center" vertical="center" wrapText="1"/>
    </xf>
    <xf numFmtId="164" fontId="0" fillId="0" borderId="80" xfId="0" applyNumberFormat="1" applyBorder="1" applyAlignment="1">
      <alignment horizontal="center" vertical="center"/>
    </xf>
    <xf numFmtId="0" fontId="2" fillId="0" borderId="81" xfId="0" applyNumberFormat="1" applyFont="1" applyBorder="1" applyAlignment="1">
      <alignment horizontal="center" vertical="center" wrapText="1"/>
    </xf>
    <xf numFmtId="0" fontId="2" fillId="0" borderId="81" xfId="0" applyNumberFormat="1" applyFont="1" applyBorder="1" applyAlignment="1">
      <alignment horizontal="left" vertical="center" wrapText="1"/>
    </xf>
    <xf numFmtId="164" fontId="0" fillId="0" borderId="81" xfId="0" applyNumberFormat="1" applyBorder="1" applyAlignment="1">
      <alignment horizontal="center" vertical="center" wrapText="1"/>
    </xf>
    <xf numFmtId="2" fontId="0" fillId="0" borderId="81" xfId="0" applyNumberFormat="1" applyBorder="1" applyAlignment="1">
      <alignment horizontal="center" vertical="center"/>
    </xf>
    <xf numFmtId="2" fontId="2" fillId="0" borderId="81" xfId="0" applyNumberFormat="1" applyFont="1" applyBorder="1" applyAlignment="1">
      <alignment horizontal="center" vertical="center"/>
    </xf>
    <xf numFmtId="1" fontId="2" fillId="0" borderId="8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82" xfId="0" applyBorder="1" applyAlignment="1">
      <alignment horizontal="center" vertical="center"/>
    </xf>
    <xf numFmtId="0" fontId="0" fillId="0" borderId="8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Continuous" vertical="center" wrapText="1"/>
    </xf>
    <xf numFmtId="0" fontId="0" fillId="0" borderId="0" xfId="0" applyBorder="1" applyAlignment="1">
      <alignment horizontal="centerContinuous" vertical="center"/>
    </xf>
    <xf numFmtId="0" fontId="0" fillId="0" borderId="0" xfId="0" applyBorder="1" applyAlignment="1">
      <alignment horizontal="centerContinuous"/>
    </xf>
    <xf numFmtId="2" fontId="0" fillId="0" borderId="0" xfId="0" applyNumberFormat="1" applyBorder="1"/>
    <xf numFmtId="2" fontId="6" fillId="0" borderId="4" xfId="0" applyNumberFormat="1" applyFon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2" fontId="0" fillId="0" borderId="0" xfId="0" applyNumberFormat="1" applyAlignment="1">
      <alignment horizontal="centerContinuous" vertical="center"/>
    </xf>
    <xf numFmtId="0" fontId="0" fillId="0" borderId="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165" fontId="0" fillId="0" borderId="9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24" xfId="0" applyFont="1" applyBorder="1" applyAlignment="1">
      <alignment horizontal="right" textRotation="180"/>
    </xf>
    <xf numFmtId="0" fontId="0" fillId="0" borderId="24" xfId="0" applyBorder="1" applyAlignment="1">
      <alignment horizontal="right" textRotation="180"/>
    </xf>
    <xf numFmtId="0" fontId="0" fillId="0" borderId="77" xfId="0" applyBorder="1" applyAlignment="1">
      <alignment horizontal="right" textRotation="180"/>
    </xf>
    <xf numFmtId="2" fontId="1" fillId="0" borderId="0" xfId="0" applyNumberFormat="1" applyFont="1" applyAlignment="1">
      <alignment horizontal="center" textRotation="90"/>
    </xf>
    <xf numFmtId="0" fontId="1" fillId="0" borderId="77" xfId="0" applyFont="1" applyBorder="1" applyAlignment="1">
      <alignment horizontal="right" textRotation="180"/>
    </xf>
    <xf numFmtId="165" fontId="0" fillId="0" borderId="9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82" xfId="0" applyNumberFormat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4</xdr:row>
      <xdr:rowOff>95250</xdr:rowOff>
    </xdr:from>
    <xdr:to>
      <xdr:col>6</xdr:col>
      <xdr:colOff>552450</xdr:colOff>
      <xdr:row>20</xdr:row>
      <xdr:rowOff>0</xdr:rowOff>
    </xdr:to>
    <xdr:pic>
      <xdr:nvPicPr>
        <xdr:cNvPr id="1597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7004" t="38208" r="60654"/>
        <a:stretch>
          <a:fillRect/>
        </a:stretch>
      </xdr:blipFill>
      <xdr:spPr bwMode="auto">
        <a:xfrm>
          <a:off x="3095625" y="742950"/>
          <a:ext cx="1114425" cy="24955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95250</xdr:colOff>
      <xdr:row>91</xdr:row>
      <xdr:rowOff>171450</xdr:rowOff>
    </xdr:from>
    <xdr:to>
      <xdr:col>36</xdr:col>
      <xdr:colOff>118241</xdr:colOff>
      <xdr:row>101</xdr:row>
      <xdr:rowOff>144517</xdr:rowOff>
    </xdr:to>
    <xdr:cxnSp macro="">
      <xdr:nvCxnSpPr>
        <xdr:cNvPr id="3" name="Straight Arrow Connector 2"/>
        <xdr:cNvCxnSpPr/>
      </xdr:nvCxnSpPr>
      <xdr:spPr>
        <a:xfrm>
          <a:off x="16511095" y="10011760"/>
          <a:ext cx="22991" cy="172041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101</xdr:row>
      <xdr:rowOff>124996</xdr:rowOff>
    </xdr:from>
    <xdr:to>
      <xdr:col>36</xdr:col>
      <xdr:colOff>118241</xdr:colOff>
      <xdr:row>103</xdr:row>
      <xdr:rowOff>131380</xdr:rowOff>
    </xdr:to>
    <xdr:cxnSp macro="">
      <xdr:nvCxnSpPr>
        <xdr:cNvPr id="4" name="Straight Arrow Connector 3"/>
        <xdr:cNvCxnSpPr/>
      </xdr:nvCxnSpPr>
      <xdr:spPr>
        <a:xfrm>
          <a:off x="16730873" y="15950103"/>
          <a:ext cx="1689" cy="3873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109</xdr:row>
      <xdr:rowOff>81643</xdr:rowOff>
    </xdr:from>
    <xdr:to>
      <xdr:col>33</xdr:col>
      <xdr:colOff>653143</xdr:colOff>
      <xdr:row>109</xdr:row>
      <xdr:rowOff>95250</xdr:rowOff>
    </xdr:to>
    <xdr:cxnSp macro="">
      <xdr:nvCxnSpPr>
        <xdr:cNvPr id="7" name="Straight Arrow Connector 6"/>
        <xdr:cNvCxnSpPr/>
      </xdr:nvCxnSpPr>
      <xdr:spPr>
        <a:xfrm>
          <a:off x="6715125" y="28942393"/>
          <a:ext cx="967468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109</xdr:row>
      <xdr:rowOff>95251</xdr:rowOff>
    </xdr:from>
    <xdr:to>
      <xdr:col>36</xdr:col>
      <xdr:colOff>0</xdr:colOff>
      <xdr:row>109</xdr:row>
      <xdr:rowOff>108857</xdr:rowOff>
    </xdr:to>
    <xdr:cxnSp macro="">
      <xdr:nvCxnSpPr>
        <xdr:cNvPr id="8" name="Straight Arrow Connector 7"/>
        <xdr:cNvCxnSpPr/>
      </xdr:nvCxnSpPr>
      <xdr:spPr>
        <a:xfrm>
          <a:off x="7682593" y="28956001"/>
          <a:ext cx="1223282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109</xdr:row>
      <xdr:rowOff>54429</xdr:rowOff>
    </xdr:from>
    <xdr:to>
      <xdr:col>32</xdr:col>
      <xdr:colOff>0</xdr:colOff>
      <xdr:row>109</xdr:row>
      <xdr:rowOff>81643</xdr:rowOff>
    </xdr:to>
    <xdr:cxnSp macro="">
      <xdr:nvCxnSpPr>
        <xdr:cNvPr id="9" name="Straight Arrow Connector 8"/>
        <xdr:cNvCxnSpPr/>
      </xdr:nvCxnSpPr>
      <xdr:spPr>
        <a:xfrm>
          <a:off x="5362575" y="2891517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100</xdr:row>
      <xdr:rowOff>160894</xdr:rowOff>
    </xdr:from>
    <xdr:to>
      <xdr:col>37</xdr:col>
      <xdr:colOff>34722</xdr:colOff>
      <xdr:row>102</xdr:row>
      <xdr:rowOff>14595</xdr:rowOff>
    </xdr:to>
    <xdr:cxnSp macro="">
      <xdr:nvCxnSpPr>
        <xdr:cNvPr id="11" name="Straight Connector 10"/>
        <xdr:cNvCxnSpPr/>
      </xdr:nvCxnSpPr>
      <xdr:spPr>
        <a:xfrm flipV="1">
          <a:off x="16907661" y="11584325"/>
          <a:ext cx="153820" cy="1821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100</xdr:row>
      <xdr:rowOff>145926</xdr:rowOff>
    </xdr:from>
    <xdr:to>
      <xdr:col>37</xdr:col>
      <xdr:colOff>129972</xdr:colOff>
      <xdr:row>101</xdr:row>
      <xdr:rowOff>159769</xdr:rowOff>
    </xdr:to>
    <xdr:cxnSp macro="">
      <xdr:nvCxnSpPr>
        <xdr:cNvPr id="12" name="Straight Connector 11"/>
        <xdr:cNvCxnSpPr/>
      </xdr:nvCxnSpPr>
      <xdr:spPr>
        <a:xfrm flipV="1">
          <a:off x="17007052" y="11569357"/>
          <a:ext cx="149679" cy="1780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100</xdr:row>
      <xdr:rowOff>132788</xdr:rowOff>
    </xdr:from>
    <xdr:to>
      <xdr:col>37</xdr:col>
      <xdr:colOff>284750</xdr:colOff>
      <xdr:row>101</xdr:row>
      <xdr:rowOff>120541</xdr:rowOff>
    </xdr:to>
    <xdr:cxnSp macro="">
      <xdr:nvCxnSpPr>
        <xdr:cNvPr id="13" name="Straight Connector 12"/>
        <xdr:cNvCxnSpPr/>
      </xdr:nvCxnSpPr>
      <xdr:spPr>
        <a:xfrm flipH="1" flipV="1">
          <a:off x="17186667" y="11556219"/>
          <a:ext cx="124842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100</xdr:row>
      <xdr:rowOff>145926</xdr:rowOff>
    </xdr:from>
    <xdr:to>
      <xdr:col>37</xdr:col>
      <xdr:colOff>184401</xdr:colOff>
      <xdr:row>101</xdr:row>
      <xdr:rowOff>133679</xdr:rowOff>
    </xdr:to>
    <xdr:cxnSp macro="">
      <xdr:nvCxnSpPr>
        <xdr:cNvPr id="14" name="Straight Connector 13"/>
        <xdr:cNvCxnSpPr/>
      </xdr:nvCxnSpPr>
      <xdr:spPr>
        <a:xfrm flipH="1" flipV="1">
          <a:off x="17102302" y="11569357"/>
          <a:ext cx="108858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100</xdr:row>
      <xdr:rowOff>110896</xdr:rowOff>
    </xdr:from>
    <xdr:to>
      <xdr:col>37</xdr:col>
      <xdr:colOff>384141</xdr:colOff>
      <xdr:row>101</xdr:row>
      <xdr:rowOff>98649</xdr:rowOff>
    </xdr:to>
    <xdr:cxnSp macro="">
      <xdr:nvCxnSpPr>
        <xdr:cNvPr id="15" name="Straight Connector 14"/>
        <xdr:cNvCxnSpPr/>
      </xdr:nvCxnSpPr>
      <xdr:spPr>
        <a:xfrm flipH="1" flipV="1">
          <a:off x="17284059" y="11534327"/>
          <a:ext cx="126841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103</xdr:row>
      <xdr:rowOff>82067</xdr:rowOff>
    </xdr:from>
    <xdr:to>
      <xdr:col>34</xdr:col>
      <xdr:colOff>323757</xdr:colOff>
      <xdr:row>104</xdr:row>
      <xdr:rowOff>99991</xdr:rowOff>
    </xdr:to>
    <xdr:cxnSp macro="">
      <xdr:nvCxnSpPr>
        <xdr:cNvPr id="66" name="Straight Connector 65"/>
        <xdr:cNvCxnSpPr/>
      </xdr:nvCxnSpPr>
      <xdr:spPr>
        <a:xfrm flipV="1">
          <a:off x="15363954" y="11998170"/>
          <a:ext cx="153820" cy="1821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103</xdr:row>
      <xdr:rowOff>67099</xdr:rowOff>
    </xdr:from>
    <xdr:to>
      <xdr:col>34</xdr:col>
      <xdr:colOff>419007</xdr:colOff>
      <xdr:row>104</xdr:row>
      <xdr:rowOff>80941</xdr:rowOff>
    </xdr:to>
    <xdr:cxnSp macro="">
      <xdr:nvCxnSpPr>
        <xdr:cNvPr id="67" name="Straight Connector 66"/>
        <xdr:cNvCxnSpPr/>
      </xdr:nvCxnSpPr>
      <xdr:spPr>
        <a:xfrm flipV="1">
          <a:off x="15463345" y="11983202"/>
          <a:ext cx="149679" cy="1780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103</xdr:row>
      <xdr:rowOff>53961</xdr:rowOff>
    </xdr:from>
    <xdr:to>
      <xdr:col>34</xdr:col>
      <xdr:colOff>573785</xdr:colOff>
      <xdr:row>104</xdr:row>
      <xdr:rowOff>41713</xdr:rowOff>
    </xdr:to>
    <xdr:cxnSp macro="">
      <xdr:nvCxnSpPr>
        <xdr:cNvPr id="68" name="Straight Connector 67"/>
        <xdr:cNvCxnSpPr/>
      </xdr:nvCxnSpPr>
      <xdr:spPr>
        <a:xfrm flipH="1" flipV="1">
          <a:off x="15642960" y="11970064"/>
          <a:ext cx="124842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103</xdr:row>
      <xdr:rowOff>67099</xdr:rowOff>
    </xdr:from>
    <xdr:to>
      <xdr:col>34</xdr:col>
      <xdr:colOff>473436</xdr:colOff>
      <xdr:row>104</xdr:row>
      <xdr:rowOff>54851</xdr:rowOff>
    </xdr:to>
    <xdr:cxnSp macro="">
      <xdr:nvCxnSpPr>
        <xdr:cNvPr id="69" name="Straight Connector 68"/>
        <xdr:cNvCxnSpPr/>
      </xdr:nvCxnSpPr>
      <xdr:spPr>
        <a:xfrm flipH="1" flipV="1">
          <a:off x="15558595" y="11983202"/>
          <a:ext cx="108858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103</xdr:row>
      <xdr:rowOff>32069</xdr:rowOff>
    </xdr:from>
    <xdr:to>
      <xdr:col>35</xdr:col>
      <xdr:colOff>62262</xdr:colOff>
      <xdr:row>104</xdr:row>
      <xdr:rowOff>19821</xdr:rowOff>
    </xdr:to>
    <xdr:cxnSp macro="">
      <xdr:nvCxnSpPr>
        <xdr:cNvPr id="70" name="Straight Connector 69"/>
        <xdr:cNvCxnSpPr/>
      </xdr:nvCxnSpPr>
      <xdr:spPr>
        <a:xfrm flipH="1" flipV="1">
          <a:off x="15740352" y="11948172"/>
          <a:ext cx="126841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103</xdr:row>
      <xdr:rowOff>102359</xdr:rowOff>
    </xdr:from>
    <xdr:to>
      <xdr:col>34</xdr:col>
      <xdr:colOff>240931</xdr:colOff>
      <xdr:row>104</xdr:row>
      <xdr:rowOff>120283</xdr:rowOff>
    </xdr:to>
    <xdr:cxnSp macro="">
      <xdr:nvCxnSpPr>
        <xdr:cNvPr id="71" name="Straight Connector 70"/>
        <xdr:cNvCxnSpPr/>
      </xdr:nvCxnSpPr>
      <xdr:spPr>
        <a:xfrm flipV="1">
          <a:off x="15281128" y="12018462"/>
          <a:ext cx="153820" cy="1821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89</xdr:row>
      <xdr:rowOff>124811</xdr:rowOff>
    </xdr:from>
    <xdr:to>
      <xdr:col>36</xdr:col>
      <xdr:colOff>578069</xdr:colOff>
      <xdr:row>93</xdr:row>
      <xdr:rowOff>125281</xdr:rowOff>
    </xdr:to>
    <xdr:cxnSp macro="">
      <xdr:nvCxnSpPr>
        <xdr:cNvPr id="73" name="Straight Arrow Connector 72"/>
        <xdr:cNvCxnSpPr/>
      </xdr:nvCxnSpPr>
      <xdr:spPr>
        <a:xfrm flipV="1">
          <a:off x="14556827" y="9584121"/>
          <a:ext cx="2437087" cy="76247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69</xdr:row>
      <xdr:rowOff>5478</xdr:rowOff>
    </xdr:from>
    <xdr:to>
      <xdr:col>33</xdr:col>
      <xdr:colOff>190500</xdr:colOff>
      <xdr:row>71</xdr:row>
      <xdr:rowOff>8282</xdr:rowOff>
    </xdr:to>
    <xdr:cxnSp macro="">
      <xdr:nvCxnSpPr>
        <xdr:cNvPr id="78" name="Straight Connector 77"/>
        <xdr:cNvCxnSpPr/>
      </xdr:nvCxnSpPr>
      <xdr:spPr>
        <a:xfrm flipH="1" flipV="1">
          <a:off x="15070167" y="6639848"/>
          <a:ext cx="4181" cy="19330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87</xdr:row>
      <xdr:rowOff>89648</xdr:rowOff>
    </xdr:from>
    <xdr:to>
      <xdr:col>34</xdr:col>
      <xdr:colOff>224118</xdr:colOff>
      <xdr:row>88</xdr:row>
      <xdr:rowOff>0</xdr:rowOff>
    </xdr:to>
    <xdr:cxnSp macro="">
      <xdr:nvCxnSpPr>
        <xdr:cNvPr id="80" name="Straight Connector 79"/>
        <xdr:cNvCxnSpPr/>
      </xdr:nvCxnSpPr>
      <xdr:spPr>
        <a:xfrm flipV="1">
          <a:off x="15296029" y="9950824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78</xdr:row>
      <xdr:rowOff>1</xdr:rowOff>
    </xdr:from>
    <xdr:to>
      <xdr:col>44</xdr:col>
      <xdr:colOff>1</xdr:colOff>
      <xdr:row>78</xdr:row>
      <xdr:rowOff>91966</xdr:rowOff>
    </xdr:to>
    <xdr:cxnSp macro="">
      <xdr:nvCxnSpPr>
        <xdr:cNvPr id="83" name="Straight Connector 82"/>
        <xdr:cNvCxnSpPr/>
      </xdr:nvCxnSpPr>
      <xdr:spPr>
        <a:xfrm flipH="1">
          <a:off x="19161672" y="8158656"/>
          <a:ext cx="151088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78</xdr:row>
      <xdr:rowOff>89648</xdr:rowOff>
    </xdr:from>
    <xdr:to>
      <xdr:col>43</xdr:col>
      <xdr:colOff>257736</xdr:colOff>
      <xdr:row>78</xdr:row>
      <xdr:rowOff>100853</xdr:rowOff>
    </xdr:to>
    <xdr:cxnSp macro="">
      <xdr:nvCxnSpPr>
        <xdr:cNvPr id="85" name="Straight Connector 84"/>
        <xdr:cNvCxnSpPr/>
      </xdr:nvCxnSpPr>
      <xdr:spPr>
        <a:xfrm flipH="1">
          <a:off x="17895794" y="8236324"/>
          <a:ext cx="1288677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75</xdr:row>
      <xdr:rowOff>183931</xdr:rowOff>
    </xdr:from>
    <xdr:to>
      <xdr:col>43</xdr:col>
      <xdr:colOff>257737</xdr:colOff>
      <xdr:row>78</xdr:row>
      <xdr:rowOff>89651</xdr:rowOff>
    </xdr:to>
    <xdr:cxnSp macro="">
      <xdr:nvCxnSpPr>
        <xdr:cNvPr id="91" name="Straight Connector 90"/>
        <xdr:cNvCxnSpPr/>
      </xdr:nvCxnSpPr>
      <xdr:spPr>
        <a:xfrm flipH="1" flipV="1">
          <a:off x="18912052" y="7771086"/>
          <a:ext cx="257737" cy="4772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83</xdr:row>
      <xdr:rowOff>190116</xdr:rowOff>
    </xdr:from>
    <xdr:to>
      <xdr:col>35</xdr:col>
      <xdr:colOff>13137</xdr:colOff>
      <xdr:row>87</xdr:row>
      <xdr:rowOff>111290</xdr:rowOff>
    </xdr:to>
    <xdr:cxnSp macro="">
      <xdr:nvCxnSpPr>
        <xdr:cNvPr id="106" name="Straight Connector 105"/>
        <xdr:cNvCxnSpPr/>
      </xdr:nvCxnSpPr>
      <xdr:spPr>
        <a:xfrm flipV="1">
          <a:off x="13435880" y="9293295"/>
          <a:ext cx="157186" cy="683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71</xdr:row>
      <xdr:rowOff>8282</xdr:rowOff>
    </xdr:from>
    <xdr:to>
      <xdr:col>33</xdr:col>
      <xdr:colOff>182219</xdr:colOff>
      <xdr:row>72</xdr:row>
      <xdr:rowOff>0</xdr:rowOff>
    </xdr:to>
    <xdr:cxnSp macro="">
      <xdr:nvCxnSpPr>
        <xdr:cNvPr id="110" name="Straight Connector 109"/>
        <xdr:cNvCxnSpPr/>
      </xdr:nvCxnSpPr>
      <xdr:spPr>
        <a:xfrm flipV="1">
          <a:off x="12846326" y="6833152"/>
          <a:ext cx="190502" cy="18221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68</xdr:row>
      <xdr:rowOff>187696</xdr:rowOff>
    </xdr:from>
    <xdr:to>
      <xdr:col>24</xdr:col>
      <xdr:colOff>190500</xdr:colOff>
      <xdr:row>71</xdr:row>
      <xdr:rowOff>16565</xdr:rowOff>
    </xdr:to>
    <xdr:cxnSp macro="">
      <xdr:nvCxnSpPr>
        <xdr:cNvPr id="113" name="Straight Connector 112"/>
        <xdr:cNvCxnSpPr/>
      </xdr:nvCxnSpPr>
      <xdr:spPr>
        <a:xfrm flipH="1" flipV="1">
          <a:off x="9686472" y="6631566"/>
          <a:ext cx="4180" cy="2098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71</xdr:row>
      <xdr:rowOff>18586</xdr:rowOff>
    </xdr:from>
    <xdr:to>
      <xdr:col>25</xdr:col>
      <xdr:colOff>2</xdr:colOff>
      <xdr:row>71</xdr:row>
      <xdr:rowOff>182221</xdr:rowOff>
    </xdr:to>
    <xdr:cxnSp macro="">
      <xdr:nvCxnSpPr>
        <xdr:cNvPr id="114" name="Straight Connector 113"/>
        <xdr:cNvCxnSpPr/>
      </xdr:nvCxnSpPr>
      <xdr:spPr>
        <a:xfrm flipH="1" flipV="1">
          <a:off x="9655098" y="6839415"/>
          <a:ext cx="185855" cy="16363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69</xdr:row>
      <xdr:rowOff>5661</xdr:rowOff>
    </xdr:from>
    <xdr:to>
      <xdr:col>25</xdr:col>
      <xdr:colOff>3</xdr:colOff>
      <xdr:row>69</xdr:row>
      <xdr:rowOff>9293</xdr:rowOff>
    </xdr:to>
    <xdr:cxnSp macro="">
      <xdr:nvCxnSpPr>
        <xdr:cNvPr id="122" name="Straight Connector 121"/>
        <xdr:cNvCxnSpPr/>
      </xdr:nvCxnSpPr>
      <xdr:spPr>
        <a:xfrm flipH="1">
          <a:off x="9650451" y="6635990"/>
          <a:ext cx="190503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88</xdr:row>
      <xdr:rowOff>0</xdr:rowOff>
    </xdr:from>
    <xdr:to>
      <xdr:col>25</xdr:col>
      <xdr:colOff>219808</xdr:colOff>
      <xdr:row>90</xdr:row>
      <xdr:rowOff>2</xdr:rowOff>
    </xdr:to>
    <xdr:cxnSp macro="">
      <xdr:nvCxnSpPr>
        <xdr:cNvPr id="126" name="Straight Connector 125"/>
        <xdr:cNvCxnSpPr/>
      </xdr:nvCxnSpPr>
      <xdr:spPr>
        <a:xfrm flipV="1">
          <a:off x="9290538" y="10059865"/>
          <a:ext cx="740020" cy="38100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88</xdr:row>
      <xdr:rowOff>0</xdr:rowOff>
    </xdr:from>
    <xdr:to>
      <xdr:col>24</xdr:col>
      <xdr:colOff>0</xdr:colOff>
      <xdr:row>88</xdr:row>
      <xdr:rowOff>183173</xdr:rowOff>
    </xdr:to>
    <xdr:cxnSp macro="">
      <xdr:nvCxnSpPr>
        <xdr:cNvPr id="130" name="Straight Connector 129"/>
        <xdr:cNvCxnSpPr/>
      </xdr:nvCxnSpPr>
      <xdr:spPr>
        <a:xfrm flipV="1">
          <a:off x="9290538" y="10059865"/>
          <a:ext cx="146539" cy="1831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89</xdr:row>
      <xdr:rowOff>10886</xdr:rowOff>
    </xdr:from>
    <xdr:to>
      <xdr:col>23</xdr:col>
      <xdr:colOff>212272</xdr:colOff>
      <xdr:row>90</xdr:row>
      <xdr:rowOff>12770</xdr:rowOff>
    </xdr:to>
    <xdr:cxnSp macro="">
      <xdr:nvCxnSpPr>
        <xdr:cNvPr id="132" name="Straight Connector 131"/>
        <xdr:cNvCxnSpPr/>
      </xdr:nvCxnSpPr>
      <xdr:spPr>
        <a:xfrm flipV="1">
          <a:off x="9343712" y="10259786"/>
          <a:ext cx="1674" cy="19238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90</xdr:row>
      <xdr:rowOff>27215</xdr:rowOff>
    </xdr:from>
    <xdr:to>
      <xdr:col>23</xdr:col>
      <xdr:colOff>212272</xdr:colOff>
      <xdr:row>90</xdr:row>
      <xdr:rowOff>27215</xdr:rowOff>
    </xdr:to>
    <xdr:cxnSp macro="">
      <xdr:nvCxnSpPr>
        <xdr:cNvPr id="136" name="Straight Connector 135"/>
        <xdr:cNvCxnSpPr/>
      </xdr:nvCxnSpPr>
      <xdr:spPr>
        <a:xfrm flipH="1">
          <a:off x="11911693" y="1015092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89</xdr:row>
      <xdr:rowOff>0</xdr:rowOff>
    </xdr:from>
    <xdr:to>
      <xdr:col>23</xdr:col>
      <xdr:colOff>223157</xdr:colOff>
      <xdr:row>89</xdr:row>
      <xdr:rowOff>5443</xdr:rowOff>
    </xdr:to>
    <xdr:cxnSp macro="">
      <xdr:nvCxnSpPr>
        <xdr:cNvPr id="137" name="Straight Connector 136"/>
        <xdr:cNvCxnSpPr/>
      </xdr:nvCxnSpPr>
      <xdr:spPr>
        <a:xfrm flipH="1" flipV="1">
          <a:off x="9144000" y="10248900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88</xdr:row>
      <xdr:rowOff>5443</xdr:rowOff>
    </xdr:from>
    <xdr:to>
      <xdr:col>18</xdr:col>
      <xdr:colOff>5444</xdr:colOff>
      <xdr:row>88</xdr:row>
      <xdr:rowOff>188616</xdr:rowOff>
    </xdr:to>
    <xdr:cxnSp macro="">
      <xdr:nvCxnSpPr>
        <xdr:cNvPr id="140" name="Straight Connector 139"/>
        <xdr:cNvCxnSpPr/>
      </xdr:nvCxnSpPr>
      <xdr:spPr>
        <a:xfrm flipV="1">
          <a:off x="7163009" y="10063843"/>
          <a:ext cx="152192" cy="1831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89</xdr:row>
      <xdr:rowOff>5444</xdr:rowOff>
    </xdr:from>
    <xdr:to>
      <xdr:col>17</xdr:col>
      <xdr:colOff>217715</xdr:colOff>
      <xdr:row>90</xdr:row>
      <xdr:rowOff>7328</xdr:rowOff>
    </xdr:to>
    <xdr:cxnSp macro="">
      <xdr:nvCxnSpPr>
        <xdr:cNvPr id="141" name="Straight Connector 140"/>
        <xdr:cNvCxnSpPr/>
      </xdr:nvCxnSpPr>
      <xdr:spPr>
        <a:xfrm flipV="1">
          <a:off x="7161127" y="10254344"/>
          <a:ext cx="1674" cy="19238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90</xdr:row>
      <xdr:rowOff>19050</xdr:rowOff>
    </xdr:from>
    <xdr:to>
      <xdr:col>18</xdr:col>
      <xdr:colOff>81642</xdr:colOff>
      <xdr:row>90</xdr:row>
      <xdr:rowOff>19050</xdr:rowOff>
    </xdr:to>
    <xdr:cxnSp macro="">
      <xdr:nvCxnSpPr>
        <xdr:cNvPr id="142" name="Straight Connector 141"/>
        <xdr:cNvCxnSpPr/>
      </xdr:nvCxnSpPr>
      <xdr:spPr>
        <a:xfrm flipH="1">
          <a:off x="9941377" y="10142764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89</xdr:row>
      <xdr:rowOff>5443</xdr:rowOff>
    </xdr:from>
    <xdr:to>
      <xdr:col>18</xdr:col>
      <xdr:colOff>65315</xdr:colOff>
      <xdr:row>89</xdr:row>
      <xdr:rowOff>5443</xdr:rowOff>
    </xdr:to>
    <xdr:cxnSp macro="">
      <xdr:nvCxnSpPr>
        <xdr:cNvPr id="143" name="Straight Connector 142"/>
        <xdr:cNvCxnSpPr/>
      </xdr:nvCxnSpPr>
      <xdr:spPr>
        <a:xfrm flipH="1">
          <a:off x="7168243" y="10254343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89</xdr:row>
      <xdr:rowOff>5443</xdr:rowOff>
    </xdr:from>
    <xdr:to>
      <xdr:col>18</xdr:col>
      <xdr:colOff>54429</xdr:colOff>
      <xdr:row>89</xdr:row>
      <xdr:rowOff>5443</xdr:rowOff>
    </xdr:to>
    <xdr:cxnSp macro="">
      <xdr:nvCxnSpPr>
        <xdr:cNvPr id="147" name="Straight Connector 146"/>
        <xdr:cNvCxnSpPr/>
      </xdr:nvCxnSpPr>
      <xdr:spPr>
        <a:xfrm flipH="1">
          <a:off x="7157357" y="10444843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64</xdr:row>
      <xdr:rowOff>124293</xdr:rowOff>
    </xdr:from>
    <xdr:to>
      <xdr:col>39</xdr:col>
      <xdr:colOff>357888</xdr:colOff>
      <xdr:row>66</xdr:row>
      <xdr:rowOff>153541</xdr:rowOff>
    </xdr:to>
    <xdr:sp macro="" textlink="">
      <xdr:nvSpPr>
        <xdr:cNvPr id="149" name="Freeform 148"/>
        <xdr:cNvSpPr/>
      </xdr:nvSpPr>
      <xdr:spPr>
        <a:xfrm rot="21327473">
          <a:off x="14654678" y="5797621"/>
          <a:ext cx="716991" cy="410248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53</xdr:row>
      <xdr:rowOff>168375</xdr:rowOff>
    </xdr:from>
    <xdr:to>
      <xdr:col>30</xdr:col>
      <xdr:colOff>13607</xdr:colOff>
      <xdr:row>59</xdr:row>
      <xdr:rowOff>0</xdr:rowOff>
    </xdr:to>
    <xdr:sp macro="" textlink="">
      <xdr:nvSpPr>
        <xdr:cNvPr id="151" name="Freeform 150"/>
        <xdr:cNvSpPr/>
      </xdr:nvSpPr>
      <xdr:spPr>
        <a:xfrm>
          <a:off x="10998218" y="3910339"/>
          <a:ext cx="390960" cy="974625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54</xdr:row>
      <xdr:rowOff>5089</xdr:rowOff>
    </xdr:from>
    <xdr:to>
      <xdr:col>47</xdr:col>
      <xdr:colOff>340178</xdr:colOff>
      <xdr:row>59</xdr:row>
      <xdr:rowOff>27214</xdr:rowOff>
    </xdr:to>
    <xdr:sp macro="" textlink="">
      <xdr:nvSpPr>
        <xdr:cNvPr id="152" name="Freeform 151"/>
        <xdr:cNvSpPr/>
      </xdr:nvSpPr>
      <xdr:spPr>
        <a:xfrm>
          <a:off x="17937861" y="3774268"/>
          <a:ext cx="390960" cy="974625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57</xdr:row>
      <xdr:rowOff>122464</xdr:rowOff>
    </xdr:from>
    <xdr:to>
      <xdr:col>47</xdr:col>
      <xdr:colOff>217714</xdr:colOff>
      <xdr:row>57</xdr:row>
      <xdr:rowOff>149678</xdr:rowOff>
    </xdr:to>
    <xdr:cxnSp macro="">
      <xdr:nvCxnSpPr>
        <xdr:cNvPr id="156" name="Straight Connector 155"/>
        <xdr:cNvCxnSpPr>
          <a:stCxn id="151" idx="2"/>
          <a:endCxn id="152" idx="2"/>
        </xdr:cNvCxnSpPr>
      </xdr:nvCxnSpPr>
      <xdr:spPr>
        <a:xfrm>
          <a:off x="11634107" y="4463143"/>
          <a:ext cx="6572250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69</xdr:row>
      <xdr:rowOff>0</xdr:rowOff>
    </xdr:from>
    <xdr:to>
      <xdr:col>34</xdr:col>
      <xdr:colOff>217714</xdr:colOff>
      <xdr:row>69</xdr:row>
      <xdr:rowOff>176892</xdr:rowOff>
    </xdr:to>
    <xdr:cxnSp macro="">
      <xdr:nvCxnSpPr>
        <xdr:cNvPr id="158" name="Straight Connector 157"/>
        <xdr:cNvCxnSpPr/>
      </xdr:nvCxnSpPr>
      <xdr:spPr>
        <a:xfrm flipH="1">
          <a:off x="13062857" y="6626679"/>
          <a:ext cx="367393" cy="17689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69</xdr:row>
      <xdr:rowOff>1015</xdr:rowOff>
    </xdr:from>
    <xdr:to>
      <xdr:col>24</xdr:col>
      <xdr:colOff>185857</xdr:colOff>
      <xdr:row>69</xdr:row>
      <xdr:rowOff>4647</xdr:rowOff>
    </xdr:to>
    <xdr:cxnSp macro="">
      <xdr:nvCxnSpPr>
        <xdr:cNvPr id="165" name="Straight Connector 164"/>
        <xdr:cNvCxnSpPr/>
      </xdr:nvCxnSpPr>
      <xdr:spPr>
        <a:xfrm flipH="1">
          <a:off x="9528983" y="6818194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96</xdr:row>
      <xdr:rowOff>0</xdr:rowOff>
    </xdr:from>
    <xdr:to>
      <xdr:col>34</xdr:col>
      <xdr:colOff>13607</xdr:colOff>
      <xdr:row>96</xdr:row>
      <xdr:rowOff>13607</xdr:rowOff>
    </xdr:to>
    <xdr:cxnSp macro="">
      <xdr:nvCxnSpPr>
        <xdr:cNvPr id="94" name="Straight Arrow Connector 93"/>
        <xdr:cNvCxnSpPr/>
      </xdr:nvCxnSpPr>
      <xdr:spPr>
        <a:xfrm flipV="1">
          <a:off x="15049500" y="12314464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87</xdr:row>
      <xdr:rowOff>108858</xdr:rowOff>
    </xdr:from>
    <xdr:to>
      <xdr:col>25</xdr:col>
      <xdr:colOff>120994</xdr:colOff>
      <xdr:row>101</xdr:row>
      <xdr:rowOff>42295</xdr:rowOff>
    </xdr:to>
    <xdr:sp macro="" textlink="">
      <xdr:nvSpPr>
        <xdr:cNvPr id="46" name="Block Arc 45"/>
        <xdr:cNvSpPr/>
      </xdr:nvSpPr>
      <xdr:spPr>
        <a:xfrm rot="16200000">
          <a:off x="10734565" y="15187045"/>
          <a:ext cx="2355508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87</xdr:row>
      <xdr:rowOff>136071</xdr:rowOff>
    </xdr:from>
    <xdr:to>
      <xdr:col>25</xdr:col>
      <xdr:colOff>120993</xdr:colOff>
      <xdr:row>101</xdr:row>
      <xdr:rowOff>69508</xdr:rowOff>
    </xdr:to>
    <xdr:sp macro="" textlink="">
      <xdr:nvSpPr>
        <xdr:cNvPr id="47" name="Block Arc 46"/>
        <xdr:cNvSpPr/>
      </xdr:nvSpPr>
      <xdr:spPr>
        <a:xfrm rot="16200000">
          <a:off x="10734564" y="15214258"/>
          <a:ext cx="2355508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169</xdr:row>
      <xdr:rowOff>171450</xdr:rowOff>
    </xdr:from>
    <xdr:to>
      <xdr:col>36</xdr:col>
      <xdr:colOff>118241</xdr:colOff>
      <xdr:row>179</xdr:row>
      <xdr:rowOff>144517</xdr:rowOff>
    </xdr:to>
    <xdr:cxnSp macro="">
      <xdr:nvCxnSpPr>
        <xdr:cNvPr id="174" name="Straight Arrow Connector 173"/>
        <xdr:cNvCxnSpPr/>
      </xdr:nvCxnSpPr>
      <xdr:spPr>
        <a:xfrm>
          <a:off x="17131393" y="1601016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179</xdr:row>
      <xdr:rowOff>124996</xdr:rowOff>
    </xdr:from>
    <xdr:to>
      <xdr:col>36</xdr:col>
      <xdr:colOff>118241</xdr:colOff>
      <xdr:row>181</xdr:row>
      <xdr:rowOff>131380</xdr:rowOff>
    </xdr:to>
    <xdr:cxnSp macro="">
      <xdr:nvCxnSpPr>
        <xdr:cNvPr id="175" name="Straight Arrow Connector 174"/>
        <xdr:cNvCxnSpPr/>
      </xdr:nvCxnSpPr>
      <xdr:spPr>
        <a:xfrm>
          <a:off x="17152695" y="1770542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188</xdr:row>
      <xdr:rowOff>81643</xdr:rowOff>
    </xdr:from>
    <xdr:to>
      <xdr:col>33</xdr:col>
      <xdr:colOff>653143</xdr:colOff>
      <xdr:row>188</xdr:row>
      <xdr:rowOff>95250</xdr:rowOff>
    </xdr:to>
    <xdr:cxnSp macro="">
      <xdr:nvCxnSpPr>
        <xdr:cNvPr id="176" name="Straight Arrow Connector 175"/>
        <xdr:cNvCxnSpPr/>
      </xdr:nvCxnSpPr>
      <xdr:spPr>
        <a:xfrm>
          <a:off x="15570654" y="1929492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188</xdr:row>
      <xdr:rowOff>95251</xdr:rowOff>
    </xdr:from>
    <xdr:to>
      <xdr:col>36</xdr:col>
      <xdr:colOff>0</xdr:colOff>
      <xdr:row>188</xdr:row>
      <xdr:rowOff>108857</xdr:rowOff>
    </xdr:to>
    <xdr:cxnSp macro="">
      <xdr:nvCxnSpPr>
        <xdr:cNvPr id="177" name="Straight Arrow Connector 176"/>
        <xdr:cNvCxnSpPr/>
      </xdr:nvCxnSpPr>
      <xdr:spPr>
        <a:xfrm>
          <a:off x="16301357" y="1930853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188</xdr:row>
      <xdr:rowOff>54429</xdr:rowOff>
    </xdr:from>
    <xdr:to>
      <xdr:col>32</xdr:col>
      <xdr:colOff>0</xdr:colOff>
      <xdr:row>188</xdr:row>
      <xdr:rowOff>81643</xdr:rowOff>
    </xdr:to>
    <xdr:cxnSp macro="">
      <xdr:nvCxnSpPr>
        <xdr:cNvPr id="178" name="Straight Arrow Connector 177"/>
        <xdr:cNvCxnSpPr/>
      </xdr:nvCxnSpPr>
      <xdr:spPr>
        <a:xfrm>
          <a:off x="14831786" y="1926771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178</xdr:row>
      <xdr:rowOff>160894</xdr:rowOff>
    </xdr:from>
    <xdr:to>
      <xdr:col>37</xdr:col>
      <xdr:colOff>34722</xdr:colOff>
      <xdr:row>180</xdr:row>
      <xdr:rowOff>14595</xdr:rowOff>
    </xdr:to>
    <xdr:cxnSp macro="">
      <xdr:nvCxnSpPr>
        <xdr:cNvPr id="179" name="Straight Connector 178"/>
        <xdr:cNvCxnSpPr/>
      </xdr:nvCxnSpPr>
      <xdr:spPr>
        <a:xfrm flipV="1">
          <a:off x="17404134" y="1757803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178</xdr:row>
      <xdr:rowOff>145926</xdr:rowOff>
    </xdr:from>
    <xdr:to>
      <xdr:col>37</xdr:col>
      <xdr:colOff>129972</xdr:colOff>
      <xdr:row>179</xdr:row>
      <xdr:rowOff>159769</xdr:rowOff>
    </xdr:to>
    <xdr:cxnSp macro="">
      <xdr:nvCxnSpPr>
        <xdr:cNvPr id="180" name="Straight Connector 179"/>
        <xdr:cNvCxnSpPr/>
      </xdr:nvCxnSpPr>
      <xdr:spPr>
        <a:xfrm flipV="1">
          <a:off x="17408275" y="1756306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178</xdr:row>
      <xdr:rowOff>132788</xdr:rowOff>
    </xdr:from>
    <xdr:to>
      <xdr:col>37</xdr:col>
      <xdr:colOff>284750</xdr:colOff>
      <xdr:row>179</xdr:row>
      <xdr:rowOff>120541</xdr:rowOff>
    </xdr:to>
    <xdr:cxnSp macro="">
      <xdr:nvCxnSpPr>
        <xdr:cNvPr id="181" name="Straight Connector 180"/>
        <xdr:cNvCxnSpPr/>
      </xdr:nvCxnSpPr>
      <xdr:spPr>
        <a:xfrm flipH="1" flipV="1">
          <a:off x="17563444" y="1754993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178</xdr:row>
      <xdr:rowOff>145926</xdr:rowOff>
    </xdr:from>
    <xdr:to>
      <xdr:col>37</xdr:col>
      <xdr:colOff>184401</xdr:colOff>
      <xdr:row>179</xdr:row>
      <xdr:rowOff>133679</xdr:rowOff>
    </xdr:to>
    <xdr:cxnSp macro="">
      <xdr:nvCxnSpPr>
        <xdr:cNvPr id="182" name="Straight Connector 181"/>
        <xdr:cNvCxnSpPr/>
      </xdr:nvCxnSpPr>
      <xdr:spPr>
        <a:xfrm flipH="1" flipV="1">
          <a:off x="17479079" y="1756306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178</xdr:row>
      <xdr:rowOff>110896</xdr:rowOff>
    </xdr:from>
    <xdr:to>
      <xdr:col>37</xdr:col>
      <xdr:colOff>384141</xdr:colOff>
      <xdr:row>179</xdr:row>
      <xdr:rowOff>98649</xdr:rowOff>
    </xdr:to>
    <xdr:cxnSp macro="">
      <xdr:nvCxnSpPr>
        <xdr:cNvPr id="183" name="Straight Connector 182"/>
        <xdr:cNvCxnSpPr/>
      </xdr:nvCxnSpPr>
      <xdr:spPr>
        <a:xfrm flipH="1" flipV="1">
          <a:off x="17660836" y="1752803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181</xdr:row>
      <xdr:rowOff>82067</xdr:rowOff>
    </xdr:from>
    <xdr:to>
      <xdr:col>34</xdr:col>
      <xdr:colOff>323757</xdr:colOff>
      <xdr:row>182</xdr:row>
      <xdr:rowOff>99991</xdr:rowOff>
    </xdr:to>
    <xdr:cxnSp macro="">
      <xdr:nvCxnSpPr>
        <xdr:cNvPr id="184" name="Straight Connector 183"/>
        <xdr:cNvCxnSpPr/>
      </xdr:nvCxnSpPr>
      <xdr:spPr>
        <a:xfrm flipV="1">
          <a:off x="16471294" y="1798906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181</xdr:row>
      <xdr:rowOff>67099</xdr:rowOff>
    </xdr:from>
    <xdr:to>
      <xdr:col>34</xdr:col>
      <xdr:colOff>419007</xdr:colOff>
      <xdr:row>182</xdr:row>
      <xdr:rowOff>80941</xdr:rowOff>
    </xdr:to>
    <xdr:cxnSp macro="">
      <xdr:nvCxnSpPr>
        <xdr:cNvPr id="185" name="Straight Connector 184"/>
        <xdr:cNvCxnSpPr/>
      </xdr:nvCxnSpPr>
      <xdr:spPr>
        <a:xfrm flipV="1">
          <a:off x="16570685" y="1797409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181</xdr:row>
      <xdr:rowOff>53961</xdr:rowOff>
    </xdr:from>
    <xdr:to>
      <xdr:col>34</xdr:col>
      <xdr:colOff>573785</xdr:colOff>
      <xdr:row>182</xdr:row>
      <xdr:rowOff>41713</xdr:rowOff>
    </xdr:to>
    <xdr:cxnSp macro="">
      <xdr:nvCxnSpPr>
        <xdr:cNvPr id="186" name="Straight Connector 185"/>
        <xdr:cNvCxnSpPr/>
      </xdr:nvCxnSpPr>
      <xdr:spPr>
        <a:xfrm flipH="1" flipV="1">
          <a:off x="16674100" y="1796096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181</xdr:row>
      <xdr:rowOff>67099</xdr:rowOff>
    </xdr:from>
    <xdr:to>
      <xdr:col>34</xdr:col>
      <xdr:colOff>473436</xdr:colOff>
      <xdr:row>182</xdr:row>
      <xdr:rowOff>54851</xdr:rowOff>
    </xdr:to>
    <xdr:cxnSp macro="">
      <xdr:nvCxnSpPr>
        <xdr:cNvPr id="187" name="Straight Connector 186"/>
        <xdr:cNvCxnSpPr/>
      </xdr:nvCxnSpPr>
      <xdr:spPr>
        <a:xfrm flipH="1" flipV="1">
          <a:off x="16665935" y="1797409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181</xdr:row>
      <xdr:rowOff>32069</xdr:rowOff>
    </xdr:from>
    <xdr:to>
      <xdr:col>35</xdr:col>
      <xdr:colOff>62262</xdr:colOff>
      <xdr:row>182</xdr:row>
      <xdr:rowOff>19821</xdr:rowOff>
    </xdr:to>
    <xdr:cxnSp macro="">
      <xdr:nvCxnSpPr>
        <xdr:cNvPr id="188" name="Straight Connector 187"/>
        <xdr:cNvCxnSpPr/>
      </xdr:nvCxnSpPr>
      <xdr:spPr>
        <a:xfrm flipH="1" flipV="1">
          <a:off x="16676242" y="1793906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181</xdr:row>
      <xdr:rowOff>102359</xdr:rowOff>
    </xdr:from>
    <xdr:to>
      <xdr:col>34</xdr:col>
      <xdr:colOff>240931</xdr:colOff>
      <xdr:row>182</xdr:row>
      <xdr:rowOff>120283</xdr:rowOff>
    </xdr:to>
    <xdr:cxnSp macro="">
      <xdr:nvCxnSpPr>
        <xdr:cNvPr id="189" name="Straight Connector 188"/>
        <xdr:cNvCxnSpPr/>
      </xdr:nvCxnSpPr>
      <xdr:spPr>
        <a:xfrm flipV="1">
          <a:off x="16388468" y="1800935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167</xdr:row>
      <xdr:rowOff>124811</xdr:rowOff>
    </xdr:from>
    <xdr:to>
      <xdr:col>36</xdr:col>
      <xdr:colOff>578069</xdr:colOff>
      <xdr:row>171</xdr:row>
      <xdr:rowOff>125281</xdr:rowOff>
    </xdr:to>
    <xdr:cxnSp macro="">
      <xdr:nvCxnSpPr>
        <xdr:cNvPr id="190" name="Straight Arrow Connector 189"/>
        <xdr:cNvCxnSpPr/>
      </xdr:nvCxnSpPr>
      <xdr:spPr>
        <a:xfrm flipV="1">
          <a:off x="15941658" y="1560974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148</xdr:row>
      <xdr:rowOff>5478</xdr:rowOff>
    </xdr:from>
    <xdr:to>
      <xdr:col>33</xdr:col>
      <xdr:colOff>190500</xdr:colOff>
      <xdr:row>149</xdr:row>
      <xdr:rowOff>8282</xdr:rowOff>
    </xdr:to>
    <xdr:cxnSp macro="">
      <xdr:nvCxnSpPr>
        <xdr:cNvPr id="191" name="Straight Connector 190"/>
        <xdr:cNvCxnSpPr/>
      </xdr:nvCxnSpPr>
      <xdr:spPr>
        <a:xfrm flipH="1" flipV="1">
          <a:off x="16120283" y="1227912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165</xdr:row>
      <xdr:rowOff>89648</xdr:rowOff>
    </xdr:from>
    <xdr:to>
      <xdr:col>34</xdr:col>
      <xdr:colOff>224118</xdr:colOff>
      <xdr:row>166</xdr:row>
      <xdr:rowOff>0</xdr:rowOff>
    </xdr:to>
    <xdr:cxnSp macro="">
      <xdr:nvCxnSpPr>
        <xdr:cNvPr id="192" name="Straight Connector 191"/>
        <xdr:cNvCxnSpPr/>
      </xdr:nvCxnSpPr>
      <xdr:spPr>
        <a:xfrm flipV="1">
          <a:off x="16301357" y="1522079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156</xdr:row>
      <xdr:rowOff>1</xdr:rowOff>
    </xdr:from>
    <xdr:to>
      <xdr:col>44</xdr:col>
      <xdr:colOff>1</xdr:colOff>
      <xdr:row>156</xdr:row>
      <xdr:rowOff>91966</xdr:rowOff>
    </xdr:to>
    <xdr:cxnSp macro="">
      <xdr:nvCxnSpPr>
        <xdr:cNvPr id="193" name="Straight Connector 192"/>
        <xdr:cNvCxnSpPr/>
      </xdr:nvCxnSpPr>
      <xdr:spPr>
        <a:xfrm flipH="1">
          <a:off x="19748656" y="1357993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156</xdr:row>
      <xdr:rowOff>89648</xdr:rowOff>
    </xdr:from>
    <xdr:to>
      <xdr:col>43</xdr:col>
      <xdr:colOff>257736</xdr:colOff>
      <xdr:row>156</xdr:row>
      <xdr:rowOff>100853</xdr:rowOff>
    </xdr:to>
    <xdr:cxnSp macro="">
      <xdr:nvCxnSpPr>
        <xdr:cNvPr id="194" name="Straight Connector 193"/>
        <xdr:cNvCxnSpPr/>
      </xdr:nvCxnSpPr>
      <xdr:spPr>
        <a:xfrm flipH="1">
          <a:off x="18657794" y="1366957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153</xdr:row>
      <xdr:rowOff>183931</xdr:rowOff>
    </xdr:from>
    <xdr:to>
      <xdr:col>43</xdr:col>
      <xdr:colOff>257737</xdr:colOff>
      <xdr:row>156</xdr:row>
      <xdr:rowOff>89651</xdr:rowOff>
    </xdr:to>
    <xdr:cxnSp macro="">
      <xdr:nvCxnSpPr>
        <xdr:cNvPr id="195" name="Straight Connector 194"/>
        <xdr:cNvCxnSpPr/>
      </xdr:nvCxnSpPr>
      <xdr:spPr>
        <a:xfrm flipH="1" flipV="1">
          <a:off x="19499036" y="1325495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161</xdr:row>
      <xdr:rowOff>190116</xdr:rowOff>
    </xdr:from>
    <xdr:to>
      <xdr:col>35</xdr:col>
      <xdr:colOff>13137</xdr:colOff>
      <xdr:row>165</xdr:row>
      <xdr:rowOff>111290</xdr:rowOff>
    </xdr:to>
    <xdr:cxnSp macro="">
      <xdr:nvCxnSpPr>
        <xdr:cNvPr id="196" name="Straight Connector 195"/>
        <xdr:cNvCxnSpPr/>
      </xdr:nvCxnSpPr>
      <xdr:spPr>
        <a:xfrm flipV="1">
          <a:off x="16524701" y="1458511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149</xdr:row>
      <xdr:rowOff>8282</xdr:rowOff>
    </xdr:from>
    <xdr:to>
      <xdr:col>33</xdr:col>
      <xdr:colOff>182219</xdr:colOff>
      <xdr:row>150</xdr:row>
      <xdr:rowOff>0</xdr:rowOff>
    </xdr:to>
    <xdr:cxnSp macro="">
      <xdr:nvCxnSpPr>
        <xdr:cNvPr id="197" name="Straight Connector 196"/>
        <xdr:cNvCxnSpPr/>
      </xdr:nvCxnSpPr>
      <xdr:spPr>
        <a:xfrm flipV="1">
          <a:off x="15931006" y="1244521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147</xdr:row>
      <xdr:rowOff>187696</xdr:rowOff>
    </xdr:from>
    <xdr:to>
      <xdr:col>24</xdr:col>
      <xdr:colOff>190500</xdr:colOff>
      <xdr:row>149</xdr:row>
      <xdr:rowOff>16565</xdr:rowOff>
    </xdr:to>
    <xdr:cxnSp macro="">
      <xdr:nvCxnSpPr>
        <xdr:cNvPr id="198" name="Straight Connector 197"/>
        <xdr:cNvCxnSpPr/>
      </xdr:nvCxnSpPr>
      <xdr:spPr>
        <a:xfrm flipH="1" flipV="1">
          <a:off x="12813749" y="1226947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149</xdr:row>
      <xdr:rowOff>18586</xdr:rowOff>
    </xdr:from>
    <xdr:to>
      <xdr:col>25</xdr:col>
      <xdr:colOff>2</xdr:colOff>
      <xdr:row>149</xdr:row>
      <xdr:rowOff>182221</xdr:rowOff>
    </xdr:to>
    <xdr:cxnSp macro="">
      <xdr:nvCxnSpPr>
        <xdr:cNvPr id="199" name="Straight Connector 198"/>
        <xdr:cNvCxnSpPr/>
      </xdr:nvCxnSpPr>
      <xdr:spPr>
        <a:xfrm flipH="1" flipV="1">
          <a:off x="12813283" y="1245551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148</xdr:row>
      <xdr:rowOff>5661</xdr:rowOff>
    </xdr:from>
    <xdr:to>
      <xdr:col>25</xdr:col>
      <xdr:colOff>3</xdr:colOff>
      <xdr:row>148</xdr:row>
      <xdr:rowOff>9293</xdr:rowOff>
    </xdr:to>
    <xdr:cxnSp macro="">
      <xdr:nvCxnSpPr>
        <xdr:cNvPr id="200" name="Straight Connector 199"/>
        <xdr:cNvCxnSpPr/>
      </xdr:nvCxnSpPr>
      <xdr:spPr>
        <a:xfrm flipH="1">
          <a:off x="12808636" y="1227930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166</xdr:row>
      <xdr:rowOff>0</xdr:rowOff>
    </xdr:from>
    <xdr:to>
      <xdr:col>25</xdr:col>
      <xdr:colOff>219808</xdr:colOff>
      <xdr:row>168</xdr:row>
      <xdr:rowOff>2</xdr:rowOff>
    </xdr:to>
    <xdr:cxnSp macro="">
      <xdr:nvCxnSpPr>
        <xdr:cNvPr id="201" name="Straight Connector 200"/>
        <xdr:cNvCxnSpPr/>
      </xdr:nvCxnSpPr>
      <xdr:spPr>
        <a:xfrm flipV="1">
          <a:off x="12472516" y="1532164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166</xdr:row>
      <xdr:rowOff>0</xdr:rowOff>
    </xdr:from>
    <xdr:to>
      <xdr:col>24</xdr:col>
      <xdr:colOff>0</xdr:colOff>
      <xdr:row>166</xdr:row>
      <xdr:rowOff>183173</xdr:rowOff>
    </xdr:to>
    <xdr:cxnSp macro="">
      <xdr:nvCxnSpPr>
        <xdr:cNvPr id="202" name="Straight Connector 201"/>
        <xdr:cNvCxnSpPr/>
      </xdr:nvCxnSpPr>
      <xdr:spPr>
        <a:xfrm flipV="1">
          <a:off x="12472516" y="1532164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167</xdr:row>
      <xdr:rowOff>10886</xdr:rowOff>
    </xdr:from>
    <xdr:to>
      <xdr:col>23</xdr:col>
      <xdr:colOff>212272</xdr:colOff>
      <xdr:row>168</xdr:row>
      <xdr:rowOff>12770</xdr:rowOff>
    </xdr:to>
    <xdr:cxnSp macro="">
      <xdr:nvCxnSpPr>
        <xdr:cNvPr id="203" name="Straight Connector 202"/>
        <xdr:cNvCxnSpPr/>
      </xdr:nvCxnSpPr>
      <xdr:spPr>
        <a:xfrm flipV="1">
          <a:off x="12470634" y="1549581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168</xdr:row>
      <xdr:rowOff>27215</xdr:rowOff>
    </xdr:from>
    <xdr:to>
      <xdr:col>23</xdr:col>
      <xdr:colOff>212272</xdr:colOff>
      <xdr:row>168</xdr:row>
      <xdr:rowOff>27215</xdr:rowOff>
    </xdr:to>
    <xdr:cxnSp macro="">
      <xdr:nvCxnSpPr>
        <xdr:cNvPr id="204" name="Straight Connector 203"/>
        <xdr:cNvCxnSpPr/>
      </xdr:nvCxnSpPr>
      <xdr:spPr>
        <a:xfrm flipH="1">
          <a:off x="12265479" y="1567542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167</xdr:row>
      <xdr:rowOff>0</xdr:rowOff>
    </xdr:from>
    <xdr:to>
      <xdr:col>23</xdr:col>
      <xdr:colOff>223157</xdr:colOff>
      <xdr:row>167</xdr:row>
      <xdr:rowOff>5443</xdr:rowOff>
    </xdr:to>
    <xdr:cxnSp macro="">
      <xdr:nvCxnSpPr>
        <xdr:cNvPr id="205" name="Straight Connector 204"/>
        <xdr:cNvCxnSpPr/>
      </xdr:nvCxnSpPr>
      <xdr:spPr>
        <a:xfrm flipH="1" flipV="1">
          <a:off x="12270922" y="1548492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166</xdr:row>
      <xdr:rowOff>5443</xdr:rowOff>
    </xdr:from>
    <xdr:to>
      <xdr:col>18</xdr:col>
      <xdr:colOff>5444</xdr:colOff>
      <xdr:row>166</xdr:row>
      <xdr:rowOff>188616</xdr:rowOff>
    </xdr:to>
    <xdr:cxnSp macro="">
      <xdr:nvCxnSpPr>
        <xdr:cNvPr id="206" name="Straight Connector 205"/>
        <xdr:cNvCxnSpPr/>
      </xdr:nvCxnSpPr>
      <xdr:spPr>
        <a:xfrm flipV="1">
          <a:off x="10273602" y="1532708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167</xdr:row>
      <xdr:rowOff>5444</xdr:rowOff>
    </xdr:from>
    <xdr:to>
      <xdr:col>17</xdr:col>
      <xdr:colOff>217715</xdr:colOff>
      <xdr:row>168</xdr:row>
      <xdr:rowOff>7328</xdr:rowOff>
    </xdr:to>
    <xdr:cxnSp macro="">
      <xdr:nvCxnSpPr>
        <xdr:cNvPr id="207" name="Straight Connector 206"/>
        <xdr:cNvCxnSpPr/>
      </xdr:nvCxnSpPr>
      <xdr:spPr>
        <a:xfrm flipV="1">
          <a:off x="10271720" y="1549037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168</xdr:row>
      <xdr:rowOff>19050</xdr:rowOff>
    </xdr:from>
    <xdr:to>
      <xdr:col>18</xdr:col>
      <xdr:colOff>81642</xdr:colOff>
      <xdr:row>168</xdr:row>
      <xdr:rowOff>19050</xdr:rowOff>
    </xdr:to>
    <xdr:cxnSp macro="">
      <xdr:nvCxnSpPr>
        <xdr:cNvPr id="208" name="Straight Connector 207"/>
        <xdr:cNvCxnSpPr/>
      </xdr:nvCxnSpPr>
      <xdr:spPr>
        <a:xfrm flipH="1">
          <a:off x="10295163" y="1566726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167</xdr:row>
      <xdr:rowOff>5443</xdr:rowOff>
    </xdr:from>
    <xdr:to>
      <xdr:col>18</xdr:col>
      <xdr:colOff>65315</xdr:colOff>
      <xdr:row>167</xdr:row>
      <xdr:rowOff>5443</xdr:rowOff>
    </xdr:to>
    <xdr:cxnSp macro="">
      <xdr:nvCxnSpPr>
        <xdr:cNvPr id="209" name="Straight Connector 208"/>
        <xdr:cNvCxnSpPr/>
      </xdr:nvCxnSpPr>
      <xdr:spPr>
        <a:xfrm flipH="1">
          <a:off x="10278836" y="1549037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167</xdr:row>
      <xdr:rowOff>5443</xdr:rowOff>
    </xdr:from>
    <xdr:to>
      <xdr:col>18</xdr:col>
      <xdr:colOff>54429</xdr:colOff>
      <xdr:row>167</xdr:row>
      <xdr:rowOff>5443</xdr:rowOff>
    </xdr:to>
    <xdr:cxnSp macro="">
      <xdr:nvCxnSpPr>
        <xdr:cNvPr id="210" name="Straight Connector 209"/>
        <xdr:cNvCxnSpPr/>
      </xdr:nvCxnSpPr>
      <xdr:spPr>
        <a:xfrm flipH="1">
          <a:off x="10267950" y="1549037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143</xdr:row>
      <xdr:rowOff>124293</xdr:rowOff>
    </xdr:from>
    <xdr:to>
      <xdr:col>39</xdr:col>
      <xdr:colOff>357888</xdr:colOff>
      <xdr:row>145</xdr:row>
      <xdr:rowOff>153541</xdr:rowOff>
    </xdr:to>
    <xdr:sp macro="" textlink="">
      <xdr:nvSpPr>
        <xdr:cNvPr id="211" name="Freeform 210"/>
        <xdr:cNvSpPr/>
      </xdr:nvSpPr>
      <xdr:spPr>
        <a:xfrm rot="21327473">
          <a:off x="17780919" y="1155429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132</xdr:row>
      <xdr:rowOff>168375</xdr:rowOff>
    </xdr:from>
    <xdr:to>
      <xdr:col>30</xdr:col>
      <xdr:colOff>13607</xdr:colOff>
      <xdr:row>138</xdr:row>
      <xdr:rowOff>0</xdr:rowOff>
    </xdr:to>
    <xdr:sp macro="" textlink="">
      <xdr:nvSpPr>
        <xdr:cNvPr id="212" name="Freeform 211"/>
        <xdr:cNvSpPr/>
      </xdr:nvSpPr>
      <xdr:spPr>
        <a:xfrm>
          <a:off x="14454432" y="9638946"/>
          <a:ext cx="390961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133</xdr:row>
      <xdr:rowOff>5089</xdr:rowOff>
    </xdr:from>
    <xdr:to>
      <xdr:col>47</xdr:col>
      <xdr:colOff>340178</xdr:colOff>
      <xdr:row>138</xdr:row>
      <xdr:rowOff>27214</xdr:rowOff>
    </xdr:to>
    <xdr:sp macro="" textlink="">
      <xdr:nvSpPr>
        <xdr:cNvPr id="213" name="Freeform 212"/>
        <xdr:cNvSpPr/>
      </xdr:nvSpPr>
      <xdr:spPr>
        <a:xfrm>
          <a:off x="20836182" y="966616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136</xdr:row>
      <xdr:rowOff>122464</xdr:rowOff>
    </xdr:from>
    <xdr:to>
      <xdr:col>47</xdr:col>
      <xdr:colOff>217714</xdr:colOff>
      <xdr:row>136</xdr:row>
      <xdr:rowOff>149678</xdr:rowOff>
    </xdr:to>
    <xdr:cxnSp macro="">
      <xdr:nvCxnSpPr>
        <xdr:cNvPr id="214" name="Straight Connector 213"/>
        <xdr:cNvCxnSpPr>
          <a:stCxn id="212" idx="2"/>
          <a:endCxn id="213" idx="2"/>
        </xdr:cNvCxnSpPr>
      </xdr:nvCxnSpPr>
      <xdr:spPr>
        <a:xfrm>
          <a:off x="14722929" y="1035503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148</xdr:row>
      <xdr:rowOff>0</xdr:rowOff>
    </xdr:from>
    <xdr:to>
      <xdr:col>34</xdr:col>
      <xdr:colOff>217714</xdr:colOff>
      <xdr:row>148</xdr:row>
      <xdr:rowOff>176892</xdr:rowOff>
    </xdr:to>
    <xdr:cxnSp macro="">
      <xdr:nvCxnSpPr>
        <xdr:cNvPr id="215" name="Straight Connector 214"/>
        <xdr:cNvCxnSpPr/>
      </xdr:nvCxnSpPr>
      <xdr:spPr>
        <a:xfrm flipH="1">
          <a:off x="16151678" y="1227364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148</xdr:row>
      <xdr:rowOff>1015</xdr:rowOff>
    </xdr:from>
    <xdr:to>
      <xdr:col>24</xdr:col>
      <xdr:colOff>185857</xdr:colOff>
      <xdr:row>148</xdr:row>
      <xdr:rowOff>4647</xdr:rowOff>
    </xdr:to>
    <xdr:cxnSp macro="">
      <xdr:nvCxnSpPr>
        <xdr:cNvPr id="216" name="Straight Connector 215"/>
        <xdr:cNvCxnSpPr/>
      </xdr:nvCxnSpPr>
      <xdr:spPr>
        <a:xfrm flipH="1">
          <a:off x="12617805" y="1227465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174</xdr:row>
      <xdr:rowOff>0</xdr:rowOff>
    </xdr:from>
    <xdr:to>
      <xdr:col>34</xdr:col>
      <xdr:colOff>13607</xdr:colOff>
      <xdr:row>174</xdr:row>
      <xdr:rowOff>13607</xdr:rowOff>
    </xdr:to>
    <xdr:cxnSp macro="">
      <xdr:nvCxnSpPr>
        <xdr:cNvPr id="217" name="Straight Arrow Connector 216"/>
        <xdr:cNvCxnSpPr/>
      </xdr:nvCxnSpPr>
      <xdr:spPr>
        <a:xfrm flipV="1">
          <a:off x="15933964" y="1676400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165</xdr:row>
      <xdr:rowOff>108858</xdr:rowOff>
    </xdr:from>
    <xdr:to>
      <xdr:col>25</xdr:col>
      <xdr:colOff>120994</xdr:colOff>
      <xdr:row>179</xdr:row>
      <xdr:rowOff>42295</xdr:rowOff>
    </xdr:to>
    <xdr:sp macro="" textlink="">
      <xdr:nvSpPr>
        <xdr:cNvPr id="218" name="Block Arc 217"/>
        <xdr:cNvSpPr/>
      </xdr:nvSpPr>
      <xdr:spPr>
        <a:xfrm rot="16200000">
          <a:off x="10720957" y="1522786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165</xdr:row>
      <xdr:rowOff>136071</xdr:rowOff>
    </xdr:from>
    <xdr:to>
      <xdr:col>25</xdr:col>
      <xdr:colOff>120993</xdr:colOff>
      <xdr:row>179</xdr:row>
      <xdr:rowOff>69508</xdr:rowOff>
    </xdr:to>
    <xdr:sp macro="" textlink="">
      <xdr:nvSpPr>
        <xdr:cNvPr id="219" name="Block Arc 218"/>
        <xdr:cNvSpPr/>
      </xdr:nvSpPr>
      <xdr:spPr>
        <a:xfrm rot="16200000">
          <a:off x="10720956" y="1525508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248</xdr:row>
      <xdr:rowOff>171450</xdr:rowOff>
    </xdr:from>
    <xdr:to>
      <xdr:col>36</xdr:col>
      <xdr:colOff>118241</xdr:colOff>
      <xdr:row>258</xdr:row>
      <xdr:rowOff>144517</xdr:rowOff>
    </xdr:to>
    <xdr:cxnSp macro="">
      <xdr:nvCxnSpPr>
        <xdr:cNvPr id="220" name="Straight Arrow Connector 219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258</xdr:row>
      <xdr:rowOff>124996</xdr:rowOff>
    </xdr:from>
    <xdr:to>
      <xdr:col>36</xdr:col>
      <xdr:colOff>118241</xdr:colOff>
      <xdr:row>260</xdr:row>
      <xdr:rowOff>131380</xdr:rowOff>
    </xdr:to>
    <xdr:cxnSp macro="">
      <xdr:nvCxnSpPr>
        <xdr:cNvPr id="221" name="Straight Arrow Connector 220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266</xdr:row>
      <xdr:rowOff>81643</xdr:rowOff>
    </xdr:from>
    <xdr:to>
      <xdr:col>33</xdr:col>
      <xdr:colOff>653143</xdr:colOff>
      <xdr:row>266</xdr:row>
      <xdr:rowOff>95250</xdr:rowOff>
    </xdr:to>
    <xdr:cxnSp macro="">
      <xdr:nvCxnSpPr>
        <xdr:cNvPr id="222" name="Straight Arrow Connector 221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266</xdr:row>
      <xdr:rowOff>95251</xdr:rowOff>
    </xdr:from>
    <xdr:to>
      <xdr:col>36</xdr:col>
      <xdr:colOff>0</xdr:colOff>
      <xdr:row>266</xdr:row>
      <xdr:rowOff>108857</xdr:rowOff>
    </xdr:to>
    <xdr:cxnSp macro="">
      <xdr:nvCxnSpPr>
        <xdr:cNvPr id="223" name="Straight Arrow Connector 222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266</xdr:row>
      <xdr:rowOff>54429</xdr:rowOff>
    </xdr:from>
    <xdr:to>
      <xdr:col>32</xdr:col>
      <xdr:colOff>0</xdr:colOff>
      <xdr:row>266</xdr:row>
      <xdr:rowOff>81643</xdr:rowOff>
    </xdr:to>
    <xdr:cxnSp macro="">
      <xdr:nvCxnSpPr>
        <xdr:cNvPr id="224" name="Straight Arrow Connector 223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257</xdr:row>
      <xdr:rowOff>160894</xdr:rowOff>
    </xdr:from>
    <xdr:to>
      <xdr:col>37</xdr:col>
      <xdr:colOff>34722</xdr:colOff>
      <xdr:row>259</xdr:row>
      <xdr:rowOff>14595</xdr:rowOff>
    </xdr:to>
    <xdr:cxnSp macro="">
      <xdr:nvCxnSpPr>
        <xdr:cNvPr id="225" name="Straight Connector 224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257</xdr:row>
      <xdr:rowOff>145926</xdr:rowOff>
    </xdr:from>
    <xdr:to>
      <xdr:col>37</xdr:col>
      <xdr:colOff>129972</xdr:colOff>
      <xdr:row>258</xdr:row>
      <xdr:rowOff>159769</xdr:rowOff>
    </xdr:to>
    <xdr:cxnSp macro="">
      <xdr:nvCxnSpPr>
        <xdr:cNvPr id="226" name="Straight Connector 225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257</xdr:row>
      <xdr:rowOff>132788</xdr:rowOff>
    </xdr:from>
    <xdr:to>
      <xdr:col>37</xdr:col>
      <xdr:colOff>284750</xdr:colOff>
      <xdr:row>258</xdr:row>
      <xdr:rowOff>120541</xdr:rowOff>
    </xdr:to>
    <xdr:cxnSp macro="">
      <xdr:nvCxnSpPr>
        <xdr:cNvPr id="227" name="Straight Connector 226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257</xdr:row>
      <xdr:rowOff>145926</xdr:rowOff>
    </xdr:from>
    <xdr:to>
      <xdr:col>37</xdr:col>
      <xdr:colOff>184401</xdr:colOff>
      <xdr:row>258</xdr:row>
      <xdr:rowOff>133679</xdr:rowOff>
    </xdr:to>
    <xdr:cxnSp macro="">
      <xdr:nvCxnSpPr>
        <xdr:cNvPr id="228" name="Straight Connector 227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257</xdr:row>
      <xdr:rowOff>110896</xdr:rowOff>
    </xdr:from>
    <xdr:to>
      <xdr:col>37</xdr:col>
      <xdr:colOff>384141</xdr:colOff>
      <xdr:row>258</xdr:row>
      <xdr:rowOff>98649</xdr:rowOff>
    </xdr:to>
    <xdr:cxnSp macro="">
      <xdr:nvCxnSpPr>
        <xdr:cNvPr id="229" name="Straight Connector 228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260</xdr:row>
      <xdr:rowOff>82067</xdr:rowOff>
    </xdr:from>
    <xdr:to>
      <xdr:col>34</xdr:col>
      <xdr:colOff>323757</xdr:colOff>
      <xdr:row>261</xdr:row>
      <xdr:rowOff>99991</xdr:rowOff>
    </xdr:to>
    <xdr:cxnSp macro="">
      <xdr:nvCxnSpPr>
        <xdr:cNvPr id="230" name="Straight Connector 229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260</xdr:row>
      <xdr:rowOff>67099</xdr:rowOff>
    </xdr:from>
    <xdr:to>
      <xdr:col>34</xdr:col>
      <xdr:colOff>419007</xdr:colOff>
      <xdr:row>261</xdr:row>
      <xdr:rowOff>80941</xdr:rowOff>
    </xdr:to>
    <xdr:cxnSp macro="">
      <xdr:nvCxnSpPr>
        <xdr:cNvPr id="231" name="Straight Connector 230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260</xdr:row>
      <xdr:rowOff>53961</xdr:rowOff>
    </xdr:from>
    <xdr:to>
      <xdr:col>34</xdr:col>
      <xdr:colOff>573785</xdr:colOff>
      <xdr:row>261</xdr:row>
      <xdr:rowOff>41713</xdr:rowOff>
    </xdr:to>
    <xdr:cxnSp macro="">
      <xdr:nvCxnSpPr>
        <xdr:cNvPr id="232" name="Straight Connector 231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260</xdr:row>
      <xdr:rowOff>67099</xdr:rowOff>
    </xdr:from>
    <xdr:to>
      <xdr:col>34</xdr:col>
      <xdr:colOff>473436</xdr:colOff>
      <xdr:row>261</xdr:row>
      <xdr:rowOff>54851</xdr:rowOff>
    </xdr:to>
    <xdr:cxnSp macro="">
      <xdr:nvCxnSpPr>
        <xdr:cNvPr id="233" name="Straight Connector 232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260</xdr:row>
      <xdr:rowOff>32069</xdr:rowOff>
    </xdr:from>
    <xdr:to>
      <xdr:col>35</xdr:col>
      <xdr:colOff>62262</xdr:colOff>
      <xdr:row>261</xdr:row>
      <xdr:rowOff>19821</xdr:rowOff>
    </xdr:to>
    <xdr:cxnSp macro="">
      <xdr:nvCxnSpPr>
        <xdr:cNvPr id="234" name="Straight Connector 233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260</xdr:row>
      <xdr:rowOff>102359</xdr:rowOff>
    </xdr:from>
    <xdr:to>
      <xdr:col>34</xdr:col>
      <xdr:colOff>240931</xdr:colOff>
      <xdr:row>261</xdr:row>
      <xdr:rowOff>120283</xdr:rowOff>
    </xdr:to>
    <xdr:cxnSp macro="">
      <xdr:nvCxnSpPr>
        <xdr:cNvPr id="235" name="Straight Connector 234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246</xdr:row>
      <xdr:rowOff>124811</xdr:rowOff>
    </xdr:from>
    <xdr:to>
      <xdr:col>36</xdr:col>
      <xdr:colOff>578069</xdr:colOff>
      <xdr:row>250</xdr:row>
      <xdr:rowOff>125281</xdr:rowOff>
    </xdr:to>
    <xdr:cxnSp macro="">
      <xdr:nvCxnSpPr>
        <xdr:cNvPr id="236" name="Straight Arrow Connector 235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226</xdr:row>
      <xdr:rowOff>5478</xdr:rowOff>
    </xdr:from>
    <xdr:to>
      <xdr:col>33</xdr:col>
      <xdr:colOff>190500</xdr:colOff>
      <xdr:row>227</xdr:row>
      <xdr:rowOff>8282</xdr:rowOff>
    </xdr:to>
    <xdr:cxnSp macro="">
      <xdr:nvCxnSpPr>
        <xdr:cNvPr id="237" name="Straight Connector 236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244</xdr:row>
      <xdr:rowOff>89648</xdr:rowOff>
    </xdr:from>
    <xdr:to>
      <xdr:col>34</xdr:col>
      <xdr:colOff>224118</xdr:colOff>
      <xdr:row>245</xdr:row>
      <xdr:rowOff>0</xdr:rowOff>
    </xdr:to>
    <xdr:cxnSp macro="">
      <xdr:nvCxnSpPr>
        <xdr:cNvPr id="238" name="Straight Connector 237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234</xdr:row>
      <xdr:rowOff>1</xdr:rowOff>
    </xdr:from>
    <xdr:to>
      <xdr:col>44</xdr:col>
      <xdr:colOff>1</xdr:colOff>
      <xdr:row>234</xdr:row>
      <xdr:rowOff>91966</xdr:rowOff>
    </xdr:to>
    <xdr:cxnSp macro="">
      <xdr:nvCxnSpPr>
        <xdr:cNvPr id="239" name="Straight Connector 238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234</xdr:row>
      <xdr:rowOff>89648</xdr:rowOff>
    </xdr:from>
    <xdr:to>
      <xdr:col>43</xdr:col>
      <xdr:colOff>257736</xdr:colOff>
      <xdr:row>234</xdr:row>
      <xdr:rowOff>100853</xdr:rowOff>
    </xdr:to>
    <xdr:cxnSp macro="">
      <xdr:nvCxnSpPr>
        <xdr:cNvPr id="240" name="Straight Connector 239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231</xdr:row>
      <xdr:rowOff>183931</xdr:rowOff>
    </xdr:from>
    <xdr:to>
      <xdr:col>43</xdr:col>
      <xdr:colOff>257737</xdr:colOff>
      <xdr:row>234</xdr:row>
      <xdr:rowOff>89651</xdr:rowOff>
    </xdr:to>
    <xdr:cxnSp macro="">
      <xdr:nvCxnSpPr>
        <xdr:cNvPr id="241" name="Straight Connector 240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239</xdr:row>
      <xdr:rowOff>190116</xdr:rowOff>
    </xdr:from>
    <xdr:to>
      <xdr:col>35</xdr:col>
      <xdr:colOff>13137</xdr:colOff>
      <xdr:row>244</xdr:row>
      <xdr:rowOff>111290</xdr:rowOff>
    </xdr:to>
    <xdr:cxnSp macro="">
      <xdr:nvCxnSpPr>
        <xdr:cNvPr id="242" name="Straight Connector 241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227</xdr:row>
      <xdr:rowOff>8282</xdr:rowOff>
    </xdr:from>
    <xdr:to>
      <xdr:col>33</xdr:col>
      <xdr:colOff>182219</xdr:colOff>
      <xdr:row>228</xdr:row>
      <xdr:rowOff>0</xdr:rowOff>
    </xdr:to>
    <xdr:cxnSp macro="">
      <xdr:nvCxnSpPr>
        <xdr:cNvPr id="243" name="Straight Connector 242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225</xdr:row>
      <xdr:rowOff>187696</xdr:rowOff>
    </xdr:from>
    <xdr:to>
      <xdr:col>24</xdr:col>
      <xdr:colOff>190500</xdr:colOff>
      <xdr:row>227</xdr:row>
      <xdr:rowOff>16565</xdr:rowOff>
    </xdr:to>
    <xdr:cxnSp macro="">
      <xdr:nvCxnSpPr>
        <xdr:cNvPr id="244" name="Straight Connector 243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227</xdr:row>
      <xdr:rowOff>18586</xdr:rowOff>
    </xdr:from>
    <xdr:to>
      <xdr:col>25</xdr:col>
      <xdr:colOff>2</xdr:colOff>
      <xdr:row>227</xdr:row>
      <xdr:rowOff>182221</xdr:rowOff>
    </xdr:to>
    <xdr:cxnSp macro="">
      <xdr:nvCxnSpPr>
        <xdr:cNvPr id="245" name="Straight Connector 244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226</xdr:row>
      <xdr:rowOff>5661</xdr:rowOff>
    </xdr:from>
    <xdr:to>
      <xdr:col>25</xdr:col>
      <xdr:colOff>3</xdr:colOff>
      <xdr:row>226</xdr:row>
      <xdr:rowOff>9293</xdr:rowOff>
    </xdr:to>
    <xdr:cxnSp macro="">
      <xdr:nvCxnSpPr>
        <xdr:cNvPr id="246" name="Straight Connector 245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245</xdr:row>
      <xdr:rowOff>0</xdr:rowOff>
    </xdr:from>
    <xdr:to>
      <xdr:col>25</xdr:col>
      <xdr:colOff>219808</xdr:colOff>
      <xdr:row>247</xdr:row>
      <xdr:rowOff>2</xdr:rowOff>
    </xdr:to>
    <xdr:cxnSp macro="">
      <xdr:nvCxnSpPr>
        <xdr:cNvPr id="247" name="Straight Connector 246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245</xdr:row>
      <xdr:rowOff>0</xdr:rowOff>
    </xdr:from>
    <xdr:to>
      <xdr:col>24</xdr:col>
      <xdr:colOff>0</xdr:colOff>
      <xdr:row>245</xdr:row>
      <xdr:rowOff>183173</xdr:rowOff>
    </xdr:to>
    <xdr:cxnSp macro="">
      <xdr:nvCxnSpPr>
        <xdr:cNvPr id="248" name="Straight Connector 247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246</xdr:row>
      <xdr:rowOff>10886</xdr:rowOff>
    </xdr:from>
    <xdr:to>
      <xdr:col>23</xdr:col>
      <xdr:colOff>212272</xdr:colOff>
      <xdr:row>247</xdr:row>
      <xdr:rowOff>12770</xdr:rowOff>
    </xdr:to>
    <xdr:cxnSp macro="">
      <xdr:nvCxnSpPr>
        <xdr:cNvPr id="249" name="Straight Connector 248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247</xdr:row>
      <xdr:rowOff>27215</xdr:rowOff>
    </xdr:from>
    <xdr:to>
      <xdr:col>23</xdr:col>
      <xdr:colOff>212272</xdr:colOff>
      <xdr:row>247</xdr:row>
      <xdr:rowOff>27215</xdr:rowOff>
    </xdr:to>
    <xdr:cxnSp macro="">
      <xdr:nvCxnSpPr>
        <xdr:cNvPr id="250" name="Straight Connector 249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246</xdr:row>
      <xdr:rowOff>0</xdr:rowOff>
    </xdr:from>
    <xdr:to>
      <xdr:col>23</xdr:col>
      <xdr:colOff>223157</xdr:colOff>
      <xdr:row>246</xdr:row>
      <xdr:rowOff>5443</xdr:rowOff>
    </xdr:to>
    <xdr:cxnSp macro="">
      <xdr:nvCxnSpPr>
        <xdr:cNvPr id="251" name="Straight Connector 250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245</xdr:row>
      <xdr:rowOff>5443</xdr:rowOff>
    </xdr:from>
    <xdr:to>
      <xdr:col>18</xdr:col>
      <xdr:colOff>5444</xdr:colOff>
      <xdr:row>245</xdr:row>
      <xdr:rowOff>188616</xdr:rowOff>
    </xdr:to>
    <xdr:cxnSp macro="">
      <xdr:nvCxnSpPr>
        <xdr:cNvPr id="252" name="Straight Connector 251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246</xdr:row>
      <xdr:rowOff>5444</xdr:rowOff>
    </xdr:from>
    <xdr:to>
      <xdr:col>17</xdr:col>
      <xdr:colOff>217715</xdr:colOff>
      <xdr:row>247</xdr:row>
      <xdr:rowOff>7328</xdr:rowOff>
    </xdr:to>
    <xdr:cxnSp macro="">
      <xdr:nvCxnSpPr>
        <xdr:cNvPr id="253" name="Straight Connector 252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247</xdr:row>
      <xdr:rowOff>19050</xdr:rowOff>
    </xdr:from>
    <xdr:to>
      <xdr:col>18</xdr:col>
      <xdr:colOff>81642</xdr:colOff>
      <xdr:row>247</xdr:row>
      <xdr:rowOff>19050</xdr:rowOff>
    </xdr:to>
    <xdr:cxnSp macro="">
      <xdr:nvCxnSpPr>
        <xdr:cNvPr id="254" name="Straight Connector 253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246</xdr:row>
      <xdr:rowOff>5443</xdr:rowOff>
    </xdr:from>
    <xdr:to>
      <xdr:col>18</xdr:col>
      <xdr:colOff>65315</xdr:colOff>
      <xdr:row>246</xdr:row>
      <xdr:rowOff>5443</xdr:rowOff>
    </xdr:to>
    <xdr:cxnSp macro="">
      <xdr:nvCxnSpPr>
        <xdr:cNvPr id="255" name="Straight Connector 254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246</xdr:row>
      <xdr:rowOff>5443</xdr:rowOff>
    </xdr:from>
    <xdr:to>
      <xdr:col>18</xdr:col>
      <xdr:colOff>54429</xdr:colOff>
      <xdr:row>246</xdr:row>
      <xdr:rowOff>5443</xdr:rowOff>
    </xdr:to>
    <xdr:cxnSp macro="">
      <xdr:nvCxnSpPr>
        <xdr:cNvPr id="256" name="Straight Connector 255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221</xdr:row>
      <xdr:rowOff>124293</xdr:rowOff>
    </xdr:from>
    <xdr:to>
      <xdr:col>39</xdr:col>
      <xdr:colOff>357888</xdr:colOff>
      <xdr:row>223</xdr:row>
      <xdr:rowOff>153541</xdr:rowOff>
    </xdr:to>
    <xdr:sp macro="" textlink="">
      <xdr:nvSpPr>
        <xdr:cNvPr id="257" name="Freeform 256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210</xdr:row>
      <xdr:rowOff>168375</xdr:rowOff>
    </xdr:from>
    <xdr:to>
      <xdr:col>30</xdr:col>
      <xdr:colOff>13607</xdr:colOff>
      <xdr:row>216</xdr:row>
      <xdr:rowOff>0</xdr:rowOff>
    </xdr:to>
    <xdr:sp macro="" textlink="">
      <xdr:nvSpPr>
        <xdr:cNvPr id="258" name="Freeform 257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211</xdr:row>
      <xdr:rowOff>5089</xdr:rowOff>
    </xdr:from>
    <xdr:to>
      <xdr:col>47</xdr:col>
      <xdr:colOff>340178</xdr:colOff>
      <xdr:row>216</xdr:row>
      <xdr:rowOff>27214</xdr:rowOff>
    </xdr:to>
    <xdr:sp macro="" textlink="">
      <xdr:nvSpPr>
        <xdr:cNvPr id="259" name="Freeform 258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214</xdr:row>
      <xdr:rowOff>122464</xdr:rowOff>
    </xdr:from>
    <xdr:to>
      <xdr:col>47</xdr:col>
      <xdr:colOff>217714</xdr:colOff>
      <xdr:row>214</xdr:row>
      <xdr:rowOff>149678</xdr:rowOff>
    </xdr:to>
    <xdr:cxnSp macro="">
      <xdr:nvCxnSpPr>
        <xdr:cNvPr id="260" name="Straight Connector 259"/>
        <xdr:cNvCxnSpPr>
          <a:stCxn id="258" idx="2"/>
          <a:endCxn id="259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226</xdr:row>
      <xdr:rowOff>0</xdr:rowOff>
    </xdr:from>
    <xdr:to>
      <xdr:col>34</xdr:col>
      <xdr:colOff>217714</xdr:colOff>
      <xdr:row>226</xdr:row>
      <xdr:rowOff>176892</xdr:rowOff>
    </xdr:to>
    <xdr:cxnSp macro="">
      <xdr:nvCxnSpPr>
        <xdr:cNvPr id="261" name="Straight Connector 260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226</xdr:row>
      <xdr:rowOff>1015</xdr:rowOff>
    </xdr:from>
    <xdr:to>
      <xdr:col>24</xdr:col>
      <xdr:colOff>185857</xdr:colOff>
      <xdr:row>226</xdr:row>
      <xdr:rowOff>4647</xdr:rowOff>
    </xdr:to>
    <xdr:cxnSp macro="">
      <xdr:nvCxnSpPr>
        <xdr:cNvPr id="262" name="Straight Connector 261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253</xdr:row>
      <xdr:rowOff>0</xdr:rowOff>
    </xdr:from>
    <xdr:to>
      <xdr:col>34</xdr:col>
      <xdr:colOff>13607</xdr:colOff>
      <xdr:row>253</xdr:row>
      <xdr:rowOff>13607</xdr:rowOff>
    </xdr:to>
    <xdr:cxnSp macro="">
      <xdr:nvCxnSpPr>
        <xdr:cNvPr id="263" name="Straight Arrow Connector 262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244</xdr:row>
      <xdr:rowOff>108858</xdr:rowOff>
    </xdr:from>
    <xdr:to>
      <xdr:col>25</xdr:col>
      <xdr:colOff>120994</xdr:colOff>
      <xdr:row>258</xdr:row>
      <xdr:rowOff>42295</xdr:rowOff>
    </xdr:to>
    <xdr:sp macro="" textlink="">
      <xdr:nvSpPr>
        <xdr:cNvPr id="264" name="Block Arc 263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244</xdr:row>
      <xdr:rowOff>136071</xdr:rowOff>
    </xdr:from>
    <xdr:to>
      <xdr:col>25</xdr:col>
      <xdr:colOff>120993</xdr:colOff>
      <xdr:row>258</xdr:row>
      <xdr:rowOff>69508</xdr:rowOff>
    </xdr:to>
    <xdr:sp macro="" textlink="">
      <xdr:nvSpPr>
        <xdr:cNvPr id="265" name="Block Arc 264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326</xdr:row>
      <xdr:rowOff>171450</xdr:rowOff>
    </xdr:from>
    <xdr:to>
      <xdr:col>36</xdr:col>
      <xdr:colOff>118241</xdr:colOff>
      <xdr:row>336</xdr:row>
      <xdr:rowOff>144517</xdr:rowOff>
    </xdr:to>
    <xdr:cxnSp macro="">
      <xdr:nvCxnSpPr>
        <xdr:cNvPr id="266" name="Straight Arrow Connector 265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336</xdr:row>
      <xdr:rowOff>124996</xdr:rowOff>
    </xdr:from>
    <xdr:to>
      <xdr:col>36</xdr:col>
      <xdr:colOff>118241</xdr:colOff>
      <xdr:row>338</xdr:row>
      <xdr:rowOff>131380</xdr:rowOff>
    </xdr:to>
    <xdr:cxnSp macro="">
      <xdr:nvCxnSpPr>
        <xdr:cNvPr id="267" name="Straight Arrow Connector 266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344</xdr:row>
      <xdr:rowOff>81643</xdr:rowOff>
    </xdr:from>
    <xdr:to>
      <xdr:col>33</xdr:col>
      <xdr:colOff>653143</xdr:colOff>
      <xdr:row>344</xdr:row>
      <xdr:rowOff>95250</xdr:rowOff>
    </xdr:to>
    <xdr:cxnSp macro="">
      <xdr:nvCxnSpPr>
        <xdr:cNvPr id="268" name="Straight Arrow Connector 267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344</xdr:row>
      <xdr:rowOff>95251</xdr:rowOff>
    </xdr:from>
    <xdr:to>
      <xdr:col>36</xdr:col>
      <xdr:colOff>0</xdr:colOff>
      <xdr:row>344</xdr:row>
      <xdr:rowOff>108857</xdr:rowOff>
    </xdr:to>
    <xdr:cxnSp macro="">
      <xdr:nvCxnSpPr>
        <xdr:cNvPr id="269" name="Straight Arrow Connector 268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344</xdr:row>
      <xdr:rowOff>54429</xdr:rowOff>
    </xdr:from>
    <xdr:to>
      <xdr:col>32</xdr:col>
      <xdr:colOff>0</xdr:colOff>
      <xdr:row>344</xdr:row>
      <xdr:rowOff>81643</xdr:rowOff>
    </xdr:to>
    <xdr:cxnSp macro="">
      <xdr:nvCxnSpPr>
        <xdr:cNvPr id="270" name="Straight Arrow Connector 269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335</xdr:row>
      <xdr:rowOff>160894</xdr:rowOff>
    </xdr:from>
    <xdr:to>
      <xdr:col>37</xdr:col>
      <xdr:colOff>34722</xdr:colOff>
      <xdr:row>337</xdr:row>
      <xdr:rowOff>14595</xdr:rowOff>
    </xdr:to>
    <xdr:cxnSp macro="">
      <xdr:nvCxnSpPr>
        <xdr:cNvPr id="271" name="Straight Connector 270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335</xdr:row>
      <xdr:rowOff>145926</xdr:rowOff>
    </xdr:from>
    <xdr:to>
      <xdr:col>37</xdr:col>
      <xdr:colOff>129972</xdr:colOff>
      <xdr:row>336</xdr:row>
      <xdr:rowOff>159769</xdr:rowOff>
    </xdr:to>
    <xdr:cxnSp macro="">
      <xdr:nvCxnSpPr>
        <xdr:cNvPr id="272" name="Straight Connector 271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335</xdr:row>
      <xdr:rowOff>132788</xdr:rowOff>
    </xdr:from>
    <xdr:to>
      <xdr:col>37</xdr:col>
      <xdr:colOff>284750</xdr:colOff>
      <xdr:row>336</xdr:row>
      <xdr:rowOff>120541</xdr:rowOff>
    </xdr:to>
    <xdr:cxnSp macro="">
      <xdr:nvCxnSpPr>
        <xdr:cNvPr id="273" name="Straight Connector 272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335</xdr:row>
      <xdr:rowOff>145926</xdr:rowOff>
    </xdr:from>
    <xdr:to>
      <xdr:col>37</xdr:col>
      <xdr:colOff>184401</xdr:colOff>
      <xdr:row>336</xdr:row>
      <xdr:rowOff>133679</xdr:rowOff>
    </xdr:to>
    <xdr:cxnSp macro="">
      <xdr:nvCxnSpPr>
        <xdr:cNvPr id="274" name="Straight Connector 273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335</xdr:row>
      <xdr:rowOff>110896</xdr:rowOff>
    </xdr:from>
    <xdr:to>
      <xdr:col>37</xdr:col>
      <xdr:colOff>384141</xdr:colOff>
      <xdr:row>336</xdr:row>
      <xdr:rowOff>98649</xdr:rowOff>
    </xdr:to>
    <xdr:cxnSp macro="">
      <xdr:nvCxnSpPr>
        <xdr:cNvPr id="275" name="Straight Connector 274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338</xdr:row>
      <xdr:rowOff>82067</xdr:rowOff>
    </xdr:from>
    <xdr:to>
      <xdr:col>34</xdr:col>
      <xdr:colOff>323757</xdr:colOff>
      <xdr:row>339</xdr:row>
      <xdr:rowOff>99991</xdr:rowOff>
    </xdr:to>
    <xdr:cxnSp macro="">
      <xdr:nvCxnSpPr>
        <xdr:cNvPr id="276" name="Straight Connector 275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338</xdr:row>
      <xdr:rowOff>67099</xdr:rowOff>
    </xdr:from>
    <xdr:to>
      <xdr:col>34</xdr:col>
      <xdr:colOff>419007</xdr:colOff>
      <xdr:row>339</xdr:row>
      <xdr:rowOff>80941</xdr:rowOff>
    </xdr:to>
    <xdr:cxnSp macro="">
      <xdr:nvCxnSpPr>
        <xdr:cNvPr id="277" name="Straight Connector 276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338</xdr:row>
      <xdr:rowOff>53961</xdr:rowOff>
    </xdr:from>
    <xdr:to>
      <xdr:col>34</xdr:col>
      <xdr:colOff>573785</xdr:colOff>
      <xdr:row>339</xdr:row>
      <xdr:rowOff>41713</xdr:rowOff>
    </xdr:to>
    <xdr:cxnSp macro="">
      <xdr:nvCxnSpPr>
        <xdr:cNvPr id="278" name="Straight Connector 277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338</xdr:row>
      <xdr:rowOff>67099</xdr:rowOff>
    </xdr:from>
    <xdr:to>
      <xdr:col>34</xdr:col>
      <xdr:colOff>473436</xdr:colOff>
      <xdr:row>339</xdr:row>
      <xdr:rowOff>54851</xdr:rowOff>
    </xdr:to>
    <xdr:cxnSp macro="">
      <xdr:nvCxnSpPr>
        <xdr:cNvPr id="279" name="Straight Connector 278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338</xdr:row>
      <xdr:rowOff>32069</xdr:rowOff>
    </xdr:from>
    <xdr:to>
      <xdr:col>35</xdr:col>
      <xdr:colOff>62262</xdr:colOff>
      <xdr:row>339</xdr:row>
      <xdr:rowOff>19821</xdr:rowOff>
    </xdr:to>
    <xdr:cxnSp macro="">
      <xdr:nvCxnSpPr>
        <xdr:cNvPr id="280" name="Straight Connector 279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338</xdr:row>
      <xdr:rowOff>102359</xdr:rowOff>
    </xdr:from>
    <xdr:to>
      <xdr:col>34</xdr:col>
      <xdr:colOff>240931</xdr:colOff>
      <xdr:row>339</xdr:row>
      <xdr:rowOff>120283</xdr:rowOff>
    </xdr:to>
    <xdr:cxnSp macro="">
      <xdr:nvCxnSpPr>
        <xdr:cNvPr id="281" name="Straight Connector 280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324</xdr:row>
      <xdr:rowOff>124811</xdr:rowOff>
    </xdr:from>
    <xdr:to>
      <xdr:col>36</xdr:col>
      <xdr:colOff>578069</xdr:colOff>
      <xdr:row>328</xdr:row>
      <xdr:rowOff>125281</xdr:rowOff>
    </xdr:to>
    <xdr:cxnSp macro="">
      <xdr:nvCxnSpPr>
        <xdr:cNvPr id="282" name="Straight Arrow Connector 281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305</xdr:row>
      <xdr:rowOff>5478</xdr:rowOff>
    </xdr:from>
    <xdr:to>
      <xdr:col>33</xdr:col>
      <xdr:colOff>190500</xdr:colOff>
      <xdr:row>306</xdr:row>
      <xdr:rowOff>8282</xdr:rowOff>
    </xdr:to>
    <xdr:cxnSp macro="">
      <xdr:nvCxnSpPr>
        <xdr:cNvPr id="283" name="Straight Connector 282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322</xdr:row>
      <xdr:rowOff>89648</xdr:rowOff>
    </xdr:from>
    <xdr:to>
      <xdr:col>34</xdr:col>
      <xdr:colOff>224118</xdr:colOff>
      <xdr:row>323</xdr:row>
      <xdr:rowOff>0</xdr:rowOff>
    </xdr:to>
    <xdr:cxnSp macro="">
      <xdr:nvCxnSpPr>
        <xdr:cNvPr id="284" name="Straight Connector 283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313</xdr:row>
      <xdr:rowOff>1</xdr:rowOff>
    </xdr:from>
    <xdr:to>
      <xdr:col>44</xdr:col>
      <xdr:colOff>1</xdr:colOff>
      <xdr:row>313</xdr:row>
      <xdr:rowOff>91966</xdr:rowOff>
    </xdr:to>
    <xdr:cxnSp macro="">
      <xdr:nvCxnSpPr>
        <xdr:cNvPr id="285" name="Straight Connector 284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313</xdr:row>
      <xdr:rowOff>89648</xdr:rowOff>
    </xdr:from>
    <xdr:to>
      <xdr:col>43</xdr:col>
      <xdr:colOff>257736</xdr:colOff>
      <xdr:row>313</xdr:row>
      <xdr:rowOff>100853</xdr:rowOff>
    </xdr:to>
    <xdr:cxnSp macro="">
      <xdr:nvCxnSpPr>
        <xdr:cNvPr id="286" name="Straight Connector 285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310</xdr:row>
      <xdr:rowOff>183931</xdr:rowOff>
    </xdr:from>
    <xdr:to>
      <xdr:col>43</xdr:col>
      <xdr:colOff>257737</xdr:colOff>
      <xdr:row>313</xdr:row>
      <xdr:rowOff>89651</xdr:rowOff>
    </xdr:to>
    <xdr:cxnSp macro="">
      <xdr:nvCxnSpPr>
        <xdr:cNvPr id="287" name="Straight Connector 286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318</xdr:row>
      <xdr:rowOff>190116</xdr:rowOff>
    </xdr:from>
    <xdr:to>
      <xdr:col>35</xdr:col>
      <xdr:colOff>13137</xdr:colOff>
      <xdr:row>322</xdr:row>
      <xdr:rowOff>111290</xdr:rowOff>
    </xdr:to>
    <xdr:cxnSp macro="">
      <xdr:nvCxnSpPr>
        <xdr:cNvPr id="288" name="Straight Connector 287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306</xdr:row>
      <xdr:rowOff>8282</xdr:rowOff>
    </xdr:from>
    <xdr:to>
      <xdr:col>33</xdr:col>
      <xdr:colOff>182219</xdr:colOff>
      <xdr:row>307</xdr:row>
      <xdr:rowOff>0</xdr:rowOff>
    </xdr:to>
    <xdr:cxnSp macro="">
      <xdr:nvCxnSpPr>
        <xdr:cNvPr id="289" name="Straight Connector 288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304</xdr:row>
      <xdr:rowOff>187696</xdr:rowOff>
    </xdr:from>
    <xdr:to>
      <xdr:col>24</xdr:col>
      <xdr:colOff>190500</xdr:colOff>
      <xdr:row>306</xdr:row>
      <xdr:rowOff>16565</xdr:rowOff>
    </xdr:to>
    <xdr:cxnSp macro="">
      <xdr:nvCxnSpPr>
        <xdr:cNvPr id="290" name="Straight Connector 289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306</xdr:row>
      <xdr:rowOff>18586</xdr:rowOff>
    </xdr:from>
    <xdr:to>
      <xdr:col>25</xdr:col>
      <xdr:colOff>2</xdr:colOff>
      <xdr:row>306</xdr:row>
      <xdr:rowOff>182221</xdr:rowOff>
    </xdr:to>
    <xdr:cxnSp macro="">
      <xdr:nvCxnSpPr>
        <xdr:cNvPr id="291" name="Straight Connector 290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305</xdr:row>
      <xdr:rowOff>5661</xdr:rowOff>
    </xdr:from>
    <xdr:to>
      <xdr:col>25</xdr:col>
      <xdr:colOff>3</xdr:colOff>
      <xdr:row>305</xdr:row>
      <xdr:rowOff>9293</xdr:rowOff>
    </xdr:to>
    <xdr:cxnSp macro="">
      <xdr:nvCxnSpPr>
        <xdr:cNvPr id="292" name="Straight Connector 291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323</xdr:row>
      <xdr:rowOff>0</xdr:rowOff>
    </xdr:from>
    <xdr:to>
      <xdr:col>25</xdr:col>
      <xdr:colOff>219808</xdr:colOff>
      <xdr:row>325</xdr:row>
      <xdr:rowOff>2</xdr:rowOff>
    </xdr:to>
    <xdr:cxnSp macro="">
      <xdr:nvCxnSpPr>
        <xdr:cNvPr id="293" name="Straight Connector 292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323</xdr:row>
      <xdr:rowOff>0</xdr:rowOff>
    </xdr:from>
    <xdr:to>
      <xdr:col>24</xdr:col>
      <xdr:colOff>0</xdr:colOff>
      <xdr:row>323</xdr:row>
      <xdr:rowOff>183173</xdr:rowOff>
    </xdr:to>
    <xdr:cxnSp macro="">
      <xdr:nvCxnSpPr>
        <xdr:cNvPr id="294" name="Straight Connector 293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324</xdr:row>
      <xdr:rowOff>10886</xdr:rowOff>
    </xdr:from>
    <xdr:to>
      <xdr:col>23</xdr:col>
      <xdr:colOff>212272</xdr:colOff>
      <xdr:row>325</xdr:row>
      <xdr:rowOff>12770</xdr:rowOff>
    </xdr:to>
    <xdr:cxnSp macro="">
      <xdr:nvCxnSpPr>
        <xdr:cNvPr id="295" name="Straight Connector 294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325</xdr:row>
      <xdr:rowOff>27215</xdr:rowOff>
    </xdr:from>
    <xdr:to>
      <xdr:col>23</xdr:col>
      <xdr:colOff>212272</xdr:colOff>
      <xdr:row>325</xdr:row>
      <xdr:rowOff>27215</xdr:rowOff>
    </xdr:to>
    <xdr:cxnSp macro="">
      <xdr:nvCxnSpPr>
        <xdr:cNvPr id="296" name="Straight Connector 295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324</xdr:row>
      <xdr:rowOff>0</xdr:rowOff>
    </xdr:from>
    <xdr:to>
      <xdr:col>23</xdr:col>
      <xdr:colOff>223157</xdr:colOff>
      <xdr:row>324</xdr:row>
      <xdr:rowOff>5443</xdr:rowOff>
    </xdr:to>
    <xdr:cxnSp macro="">
      <xdr:nvCxnSpPr>
        <xdr:cNvPr id="297" name="Straight Connector 296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323</xdr:row>
      <xdr:rowOff>5443</xdr:rowOff>
    </xdr:from>
    <xdr:to>
      <xdr:col>18</xdr:col>
      <xdr:colOff>5444</xdr:colOff>
      <xdr:row>323</xdr:row>
      <xdr:rowOff>188616</xdr:rowOff>
    </xdr:to>
    <xdr:cxnSp macro="">
      <xdr:nvCxnSpPr>
        <xdr:cNvPr id="298" name="Straight Connector 297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324</xdr:row>
      <xdr:rowOff>5444</xdr:rowOff>
    </xdr:from>
    <xdr:to>
      <xdr:col>17</xdr:col>
      <xdr:colOff>217715</xdr:colOff>
      <xdr:row>325</xdr:row>
      <xdr:rowOff>7328</xdr:rowOff>
    </xdr:to>
    <xdr:cxnSp macro="">
      <xdr:nvCxnSpPr>
        <xdr:cNvPr id="299" name="Straight Connector 298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325</xdr:row>
      <xdr:rowOff>19050</xdr:rowOff>
    </xdr:from>
    <xdr:to>
      <xdr:col>18</xdr:col>
      <xdr:colOff>81642</xdr:colOff>
      <xdr:row>325</xdr:row>
      <xdr:rowOff>19050</xdr:rowOff>
    </xdr:to>
    <xdr:cxnSp macro="">
      <xdr:nvCxnSpPr>
        <xdr:cNvPr id="300" name="Straight Connector 299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324</xdr:row>
      <xdr:rowOff>5443</xdr:rowOff>
    </xdr:from>
    <xdr:to>
      <xdr:col>18</xdr:col>
      <xdr:colOff>65315</xdr:colOff>
      <xdr:row>324</xdr:row>
      <xdr:rowOff>5443</xdr:rowOff>
    </xdr:to>
    <xdr:cxnSp macro="">
      <xdr:nvCxnSpPr>
        <xdr:cNvPr id="301" name="Straight Connector 300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324</xdr:row>
      <xdr:rowOff>5443</xdr:rowOff>
    </xdr:from>
    <xdr:to>
      <xdr:col>18</xdr:col>
      <xdr:colOff>54429</xdr:colOff>
      <xdr:row>324</xdr:row>
      <xdr:rowOff>5443</xdr:rowOff>
    </xdr:to>
    <xdr:cxnSp macro="">
      <xdr:nvCxnSpPr>
        <xdr:cNvPr id="302" name="Straight Connector 301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300</xdr:row>
      <xdr:rowOff>124293</xdr:rowOff>
    </xdr:from>
    <xdr:to>
      <xdr:col>39</xdr:col>
      <xdr:colOff>357888</xdr:colOff>
      <xdr:row>302</xdr:row>
      <xdr:rowOff>153541</xdr:rowOff>
    </xdr:to>
    <xdr:sp macro="" textlink="">
      <xdr:nvSpPr>
        <xdr:cNvPr id="303" name="Freeform 302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288</xdr:row>
      <xdr:rowOff>168375</xdr:rowOff>
    </xdr:from>
    <xdr:to>
      <xdr:col>30</xdr:col>
      <xdr:colOff>13607</xdr:colOff>
      <xdr:row>294</xdr:row>
      <xdr:rowOff>0</xdr:rowOff>
    </xdr:to>
    <xdr:sp macro="" textlink="">
      <xdr:nvSpPr>
        <xdr:cNvPr id="304" name="Freeform 303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289</xdr:row>
      <xdr:rowOff>5089</xdr:rowOff>
    </xdr:from>
    <xdr:to>
      <xdr:col>47</xdr:col>
      <xdr:colOff>340178</xdr:colOff>
      <xdr:row>294</xdr:row>
      <xdr:rowOff>27214</xdr:rowOff>
    </xdr:to>
    <xdr:sp macro="" textlink="">
      <xdr:nvSpPr>
        <xdr:cNvPr id="305" name="Freeform 304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292</xdr:row>
      <xdr:rowOff>122464</xdr:rowOff>
    </xdr:from>
    <xdr:to>
      <xdr:col>47</xdr:col>
      <xdr:colOff>217714</xdr:colOff>
      <xdr:row>292</xdr:row>
      <xdr:rowOff>149678</xdr:rowOff>
    </xdr:to>
    <xdr:cxnSp macro="">
      <xdr:nvCxnSpPr>
        <xdr:cNvPr id="306" name="Straight Connector 305"/>
        <xdr:cNvCxnSpPr>
          <a:stCxn id="304" idx="2"/>
          <a:endCxn id="305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305</xdr:row>
      <xdr:rowOff>0</xdr:rowOff>
    </xdr:from>
    <xdr:to>
      <xdr:col>34</xdr:col>
      <xdr:colOff>217714</xdr:colOff>
      <xdr:row>305</xdr:row>
      <xdr:rowOff>176892</xdr:rowOff>
    </xdr:to>
    <xdr:cxnSp macro="">
      <xdr:nvCxnSpPr>
        <xdr:cNvPr id="307" name="Straight Connector 306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305</xdr:row>
      <xdr:rowOff>1015</xdr:rowOff>
    </xdr:from>
    <xdr:to>
      <xdr:col>24</xdr:col>
      <xdr:colOff>185857</xdr:colOff>
      <xdr:row>305</xdr:row>
      <xdr:rowOff>4647</xdr:rowOff>
    </xdr:to>
    <xdr:cxnSp macro="">
      <xdr:nvCxnSpPr>
        <xdr:cNvPr id="308" name="Straight Connector 307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331</xdr:row>
      <xdr:rowOff>0</xdr:rowOff>
    </xdr:from>
    <xdr:to>
      <xdr:col>34</xdr:col>
      <xdr:colOff>13607</xdr:colOff>
      <xdr:row>331</xdr:row>
      <xdr:rowOff>13607</xdr:rowOff>
    </xdr:to>
    <xdr:cxnSp macro="">
      <xdr:nvCxnSpPr>
        <xdr:cNvPr id="309" name="Straight Arrow Connector 308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322</xdr:row>
      <xdr:rowOff>108858</xdr:rowOff>
    </xdr:from>
    <xdr:to>
      <xdr:col>25</xdr:col>
      <xdr:colOff>120994</xdr:colOff>
      <xdr:row>336</xdr:row>
      <xdr:rowOff>42295</xdr:rowOff>
    </xdr:to>
    <xdr:sp macro="" textlink="">
      <xdr:nvSpPr>
        <xdr:cNvPr id="310" name="Block Arc 309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322</xdr:row>
      <xdr:rowOff>136071</xdr:rowOff>
    </xdr:from>
    <xdr:to>
      <xdr:col>25</xdr:col>
      <xdr:colOff>120993</xdr:colOff>
      <xdr:row>336</xdr:row>
      <xdr:rowOff>69508</xdr:rowOff>
    </xdr:to>
    <xdr:sp macro="" textlink="">
      <xdr:nvSpPr>
        <xdr:cNvPr id="311" name="Block Arc 310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404</xdr:row>
      <xdr:rowOff>171450</xdr:rowOff>
    </xdr:from>
    <xdr:to>
      <xdr:col>36</xdr:col>
      <xdr:colOff>118241</xdr:colOff>
      <xdr:row>414</xdr:row>
      <xdr:rowOff>144517</xdr:rowOff>
    </xdr:to>
    <xdr:cxnSp macro="">
      <xdr:nvCxnSpPr>
        <xdr:cNvPr id="312" name="Straight Arrow Connector 311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414</xdr:row>
      <xdr:rowOff>124996</xdr:rowOff>
    </xdr:from>
    <xdr:to>
      <xdr:col>36</xdr:col>
      <xdr:colOff>118241</xdr:colOff>
      <xdr:row>417</xdr:row>
      <xdr:rowOff>131380</xdr:rowOff>
    </xdr:to>
    <xdr:cxnSp macro="">
      <xdr:nvCxnSpPr>
        <xdr:cNvPr id="313" name="Straight Arrow Connector 312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423</xdr:row>
      <xdr:rowOff>81643</xdr:rowOff>
    </xdr:from>
    <xdr:to>
      <xdr:col>33</xdr:col>
      <xdr:colOff>653143</xdr:colOff>
      <xdr:row>423</xdr:row>
      <xdr:rowOff>95250</xdr:rowOff>
    </xdr:to>
    <xdr:cxnSp macro="">
      <xdr:nvCxnSpPr>
        <xdr:cNvPr id="314" name="Straight Arrow Connector 313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423</xdr:row>
      <xdr:rowOff>95251</xdr:rowOff>
    </xdr:from>
    <xdr:to>
      <xdr:col>36</xdr:col>
      <xdr:colOff>0</xdr:colOff>
      <xdr:row>423</xdr:row>
      <xdr:rowOff>108857</xdr:rowOff>
    </xdr:to>
    <xdr:cxnSp macro="">
      <xdr:nvCxnSpPr>
        <xdr:cNvPr id="315" name="Straight Arrow Connector 314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423</xdr:row>
      <xdr:rowOff>54429</xdr:rowOff>
    </xdr:from>
    <xdr:to>
      <xdr:col>32</xdr:col>
      <xdr:colOff>0</xdr:colOff>
      <xdr:row>423</xdr:row>
      <xdr:rowOff>81643</xdr:rowOff>
    </xdr:to>
    <xdr:cxnSp macro="">
      <xdr:nvCxnSpPr>
        <xdr:cNvPr id="316" name="Straight Arrow Connector 315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413</xdr:row>
      <xdr:rowOff>160894</xdr:rowOff>
    </xdr:from>
    <xdr:to>
      <xdr:col>37</xdr:col>
      <xdr:colOff>34722</xdr:colOff>
      <xdr:row>415</xdr:row>
      <xdr:rowOff>14595</xdr:rowOff>
    </xdr:to>
    <xdr:cxnSp macro="">
      <xdr:nvCxnSpPr>
        <xdr:cNvPr id="317" name="Straight Connector 316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413</xdr:row>
      <xdr:rowOff>145926</xdr:rowOff>
    </xdr:from>
    <xdr:to>
      <xdr:col>37</xdr:col>
      <xdr:colOff>129972</xdr:colOff>
      <xdr:row>414</xdr:row>
      <xdr:rowOff>159769</xdr:rowOff>
    </xdr:to>
    <xdr:cxnSp macro="">
      <xdr:nvCxnSpPr>
        <xdr:cNvPr id="318" name="Straight Connector 317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413</xdr:row>
      <xdr:rowOff>132788</xdr:rowOff>
    </xdr:from>
    <xdr:to>
      <xdr:col>37</xdr:col>
      <xdr:colOff>284750</xdr:colOff>
      <xdr:row>414</xdr:row>
      <xdr:rowOff>120541</xdr:rowOff>
    </xdr:to>
    <xdr:cxnSp macro="">
      <xdr:nvCxnSpPr>
        <xdr:cNvPr id="319" name="Straight Connector 318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413</xdr:row>
      <xdr:rowOff>145926</xdr:rowOff>
    </xdr:from>
    <xdr:to>
      <xdr:col>37</xdr:col>
      <xdr:colOff>184401</xdr:colOff>
      <xdr:row>414</xdr:row>
      <xdr:rowOff>133679</xdr:rowOff>
    </xdr:to>
    <xdr:cxnSp macro="">
      <xdr:nvCxnSpPr>
        <xdr:cNvPr id="320" name="Straight Connector 319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413</xdr:row>
      <xdr:rowOff>110896</xdr:rowOff>
    </xdr:from>
    <xdr:to>
      <xdr:col>37</xdr:col>
      <xdr:colOff>384141</xdr:colOff>
      <xdr:row>414</xdr:row>
      <xdr:rowOff>98649</xdr:rowOff>
    </xdr:to>
    <xdr:cxnSp macro="">
      <xdr:nvCxnSpPr>
        <xdr:cNvPr id="321" name="Straight Connector 320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417</xdr:row>
      <xdr:rowOff>82067</xdr:rowOff>
    </xdr:from>
    <xdr:to>
      <xdr:col>34</xdr:col>
      <xdr:colOff>323757</xdr:colOff>
      <xdr:row>418</xdr:row>
      <xdr:rowOff>99991</xdr:rowOff>
    </xdr:to>
    <xdr:cxnSp macro="">
      <xdr:nvCxnSpPr>
        <xdr:cNvPr id="322" name="Straight Connector 321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417</xdr:row>
      <xdr:rowOff>67099</xdr:rowOff>
    </xdr:from>
    <xdr:to>
      <xdr:col>34</xdr:col>
      <xdr:colOff>419007</xdr:colOff>
      <xdr:row>418</xdr:row>
      <xdr:rowOff>80941</xdr:rowOff>
    </xdr:to>
    <xdr:cxnSp macro="">
      <xdr:nvCxnSpPr>
        <xdr:cNvPr id="323" name="Straight Connector 322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417</xdr:row>
      <xdr:rowOff>53961</xdr:rowOff>
    </xdr:from>
    <xdr:to>
      <xdr:col>34</xdr:col>
      <xdr:colOff>573785</xdr:colOff>
      <xdr:row>418</xdr:row>
      <xdr:rowOff>41713</xdr:rowOff>
    </xdr:to>
    <xdr:cxnSp macro="">
      <xdr:nvCxnSpPr>
        <xdr:cNvPr id="324" name="Straight Connector 323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417</xdr:row>
      <xdr:rowOff>67099</xdr:rowOff>
    </xdr:from>
    <xdr:to>
      <xdr:col>34</xdr:col>
      <xdr:colOff>473436</xdr:colOff>
      <xdr:row>418</xdr:row>
      <xdr:rowOff>54851</xdr:rowOff>
    </xdr:to>
    <xdr:cxnSp macro="">
      <xdr:nvCxnSpPr>
        <xdr:cNvPr id="325" name="Straight Connector 324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417</xdr:row>
      <xdr:rowOff>32069</xdr:rowOff>
    </xdr:from>
    <xdr:to>
      <xdr:col>35</xdr:col>
      <xdr:colOff>62262</xdr:colOff>
      <xdr:row>418</xdr:row>
      <xdr:rowOff>19821</xdr:rowOff>
    </xdr:to>
    <xdr:cxnSp macro="">
      <xdr:nvCxnSpPr>
        <xdr:cNvPr id="326" name="Straight Connector 325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417</xdr:row>
      <xdr:rowOff>102359</xdr:rowOff>
    </xdr:from>
    <xdr:to>
      <xdr:col>34</xdr:col>
      <xdr:colOff>240931</xdr:colOff>
      <xdr:row>418</xdr:row>
      <xdr:rowOff>120283</xdr:rowOff>
    </xdr:to>
    <xdr:cxnSp macro="">
      <xdr:nvCxnSpPr>
        <xdr:cNvPr id="327" name="Straight Connector 326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402</xdr:row>
      <xdr:rowOff>124811</xdr:rowOff>
    </xdr:from>
    <xdr:to>
      <xdr:col>36</xdr:col>
      <xdr:colOff>578069</xdr:colOff>
      <xdr:row>406</xdr:row>
      <xdr:rowOff>125281</xdr:rowOff>
    </xdr:to>
    <xdr:cxnSp macro="">
      <xdr:nvCxnSpPr>
        <xdr:cNvPr id="328" name="Straight Arrow Connector 327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383</xdr:row>
      <xdr:rowOff>5478</xdr:rowOff>
    </xdr:from>
    <xdr:to>
      <xdr:col>33</xdr:col>
      <xdr:colOff>190500</xdr:colOff>
      <xdr:row>384</xdr:row>
      <xdr:rowOff>8282</xdr:rowOff>
    </xdr:to>
    <xdr:cxnSp macro="">
      <xdr:nvCxnSpPr>
        <xdr:cNvPr id="329" name="Straight Connector 328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400</xdr:row>
      <xdr:rowOff>89648</xdr:rowOff>
    </xdr:from>
    <xdr:to>
      <xdr:col>34</xdr:col>
      <xdr:colOff>224118</xdr:colOff>
      <xdr:row>401</xdr:row>
      <xdr:rowOff>0</xdr:rowOff>
    </xdr:to>
    <xdr:cxnSp macro="">
      <xdr:nvCxnSpPr>
        <xdr:cNvPr id="330" name="Straight Connector 329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391</xdr:row>
      <xdr:rowOff>1</xdr:rowOff>
    </xdr:from>
    <xdr:to>
      <xdr:col>44</xdr:col>
      <xdr:colOff>1</xdr:colOff>
      <xdr:row>391</xdr:row>
      <xdr:rowOff>91966</xdr:rowOff>
    </xdr:to>
    <xdr:cxnSp macro="">
      <xdr:nvCxnSpPr>
        <xdr:cNvPr id="331" name="Straight Connector 330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391</xdr:row>
      <xdr:rowOff>89648</xdr:rowOff>
    </xdr:from>
    <xdr:to>
      <xdr:col>43</xdr:col>
      <xdr:colOff>257736</xdr:colOff>
      <xdr:row>391</xdr:row>
      <xdr:rowOff>100853</xdr:rowOff>
    </xdr:to>
    <xdr:cxnSp macro="">
      <xdr:nvCxnSpPr>
        <xdr:cNvPr id="332" name="Straight Connector 331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388</xdr:row>
      <xdr:rowOff>183931</xdr:rowOff>
    </xdr:from>
    <xdr:to>
      <xdr:col>43</xdr:col>
      <xdr:colOff>257737</xdr:colOff>
      <xdr:row>391</xdr:row>
      <xdr:rowOff>89651</xdr:rowOff>
    </xdr:to>
    <xdr:cxnSp macro="">
      <xdr:nvCxnSpPr>
        <xdr:cNvPr id="333" name="Straight Connector 332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396</xdr:row>
      <xdr:rowOff>190116</xdr:rowOff>
    </xdr:from>
    <xdr:to>
      <xdr:col>35</xdr:col>
      <xdr:colOff>13137</xdr:colOff>
      <xdr:row>400</xdr:row>
      <xdr:rowOff>111290</xdr:rowOff>
    </xdr:to>
    <xdr:cxnSp macro="">
      <xdr:nvCxnSpPr>
        <xdr:cNvPr id="334" name="Straight Connector 333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384</xdr:row>
      <xdr:rowOff>8282</xdr:rowOff>
    </xdr:from>
    <xdr:to>
      <xdr:col>33</xdr:col>
      <xdr:colOff>182219</xdr:colOff>
      <xdr:row>385</xdr:row>
      <xdr:rowOff>0</xdr:rowOff>
    </xdr:to>
    <xdr:cxnSp macro="">
      <xdr:nvCxnSpPr>
        <xdr:cNvPr id="335" name="Straight Connector 334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382</xdr:row>
      <xdr:rowOff>187696</xdr:rowOff>
    </xdr:from>
    <xdr:to>
      <xdr:col>24</xdr:col>
      <xdr:colOff>190500</xdr:colOff>
      <xdr:row>384</xdr:row>
      <xdr:rowOff>16565</xdr:rowOff>
    </xdr:to>
    <xdr:cxnSp macro="">
      <xdr:nvCxnSpPr>
        <xdr:cNvPr id="336" name="Straight Connector 335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384</xdr:row>
      <xdr:rowOff>18586</xdr:rowOff>
    </xdr:from>
    <xdr:to>
      <xdr:col>25</xdr:col>
      <xdr:colOff>2</xdr:colOff>
      <xdr:row>384</xdr:row>
      <xdr:rowOff>182221</xdr:rowOff>
    </xdr:to>
    <xdr:cxnSp macro="">
      <xdr:nvCxnSpPr>
        <xdr:cNvPr id="337" name="Straight Connector 336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383</xdr:row>
      <xdr:rowOff>5661</xdr:rowOff>
    </xdr:from>
    <xdr:to>
      <xdr:col>25</xdr:col>
      <xdr:colOff>3</xdr:colOff>
      <xdr:row>383</xdr:row>
      <xdr:rowOff>9293</xdr:rowOff>
    </xdr:to>
    <xdr:cxnSp macro="">
      <xdr:nvCxnSpPr>
        <xdr:cNvPr id="338" name="Straight Connector 337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401</xdr:row>
      <xdr:rowOff>0</xdr:rowOff>
    </xdr:from>
    <xdr:to>
      <xdr:col>25</xdr:col>
      <xdr:colOff>219808</xdr:colOff>
      <xdr:row>403</xdr:row>
      <xdr:rowOff>2</xdr:rowOff>
    </xdr:to>
    <xdr:cxnSp macro="">
      <xdr:nvCxnSpPr>
        <xdr:cNvPr id="339" name="Straight Connector 338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401</xdr:row>
      <xdr:rowOff>0</xdr:rowOff>
    </xdr:from>
    <xdr:to>
      <xdr:col>24</xdr:col>
      <xdr:colOff>0</xdr:colOff>
      <xdr:row>401</xdr:row>
      <xdr:rowOff>183173</xdr:rowOff>
    </xdr:to>
    <xdr:cxnSp macro="">
      <xdr:nvCxnSpPr>
        <xdr:cNvPr id="340" name="Straight Connector 339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402</xdr:row>
      <xdr:rowOff>10886</xdr:rowOff>
    </xdr:from>
    <xdr:to>
      <xdr:col>23</xdr:col>
      <xdr:colOff>212272</xdr:colOff>
      <xdr:row>403</xdr:row>
      <xdr:rowOff>12770</xdr:rowOff>
    </xdr:to>
    <xdr:cxnSp macro="">
      <xdr:nvCxnSpPr>
        <xdr:cNvPr id="341" name="Straight Connector 340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403</xdr:row>
      <xdr:rowOff>27215</xdr:rowOff>
    </xdr:from>
    <xdr:to>
      <xdr:col>23</xdr:col>
      <xdr:colOff>212272</xdr:colOff>
      <xdr:row>403</xdr:row>
      <xdr:rowOff>27215</xdr:rowOff>
    </xdr:to>
    <xdr:cxnSp macro="">
      <xdr:nvCxnSpPr>
        <xdr:cNvPr id="342" name="Straight Connector 341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402</xdr:row>
      <xdr:rowOff>0</xdr:rowOff>
    </xdr:from>
    <xdr:to>
      <xdr:col>23</xdr:col>
      <xdr:colOff>223157</xdr:colOff>
      <xdr:row>402</xdr:row>
      <xdr:rowOff>5443</xdr:rowOff>
    </xdr:to>
    <xdr:cxnSp macro="">
      <xdr:nvCxnSpPr>
        <xdr:cNvPr id="343" name="Straight Connector 342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401</xdr:row>
      <xdr:rowOff>5443</xdr:rowOff>
    </xdr:from>
    <xdr:to>
      <xdr:col>18</xdr:col>
      <xdr:colOff>5444</xdr:colOff>
      <xdr:row>401</xdr:row>
      <xdr:rowOff>188616</xdr:rowOff>
    </xdr:to>
    <xdr:cxnSp macro="">
      <xdr:nvCxnSpPr>
        <xdr:cNvPr id="344" name="Straight Connector 343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402</xdr:row>
      <xdr:rowOff>5444</xdr:rowOff>
    </xdr:from>
    <xdr:to>
      <xdr:col>17</xdr:col>
      <xdr:colOff>217715</xdr:colOff>
      <xdr:row>403</xdr:row>
      <xdr:rowOff>7328</xdr:rowOff>
    </xdr:to>
    <xdr:cxnSp macro="">
      <xdr:nvCxnSpPr>
        <xdr:cNvPr id="345" name="Straight Connector 344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403</xdr:row>
      <xdr:rowOff>19050</xdr:rowOff>
    </xdr:from>
    <xdr:to>
      <xdr:col>18</xdr:col>
      <xdr:colOff>81642</xdr:colOff>
      <xdr:row>403</xdr:row>
      <xdr:rowOff>19050</xdr:rowOff>
    </xdr:to>
    <xdr:cxnSp macro="">
      <xdr:nvCxnSpPr>
        <xdr:cNvPr id="346" name="Straight Connector 345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402</xdr:row>
      <xdr:rowOff>5443</xdr:rowOff>
    </xdr:from>
    <xdr:to>
      <xdr:col>18</xdr:col>
      <xdr:colOff>65315</xdr:colOff>
      <xdr:row>402</xdr:row>
      <xdr:rowOff>5443</xdr:rowOff>
    </xdr:to>
    <xdr:cxnSp macro="">
      <xdr:nvCxnSpPr>
        <xdr:cNvPr id="347" name="Straight Connector 346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402</xdr:row>
      <xdr:rowOff>5443</xdr:rowOff>
    </xdr:from>
    <xdr:to>
      <xdr:col>18</xdr:col>
      <xdr:colOff>54429</xdr:colOff>
      <xdr:row>402</xdr:row>
      <xdr:rowOff>5443</xdr:rowOff>
    </xdr:to>
    <xdr:cxnSp macro="">
      <xdr:nvCxnSpPr>
        <xdr:cNvPr id="348" name="Straight Connector 347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378</xdr:row>
      <xdr:rowOff>124293</xdr:rowOff>
    </xdr:from>
    <xdr:to>
      <xdr:col>39</xdr:col>
      <xdr:colOff>357888</xdr:colOff>
      <xdr:row>380</xdr:row>
      <xdr:rowOff>153541</xdr:rowOff>
    </xdr:to>
    <xdr:sp macro="" textlink="">
      <xdr:nvSpPr>
        <xdr:cNvPr id="349" name="Freeform 348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367</xdr:row>
      <xdr:rowOff>168375</xdr:rowOff>
    </xdr:from>
    <xdr:to>
      <xdr:col>30</xdr:col>
      <xdr:colOff>13607</xdr:colOff>
      <xdr:row>373</xdr:row>
      <xdr:rowOff>0</xdr:rowOff>
    </xdr:to>
    <xdr:sp macro="" textlink="">
      <xdr:nvSpPr>
        <xdr:cNvPr id="350" name="Freeform 349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368</xdr:row>
      <xdr:rowOff>5089</xdr:rowOff>
    </xdr:from>
    <xdr:to>
      <xdr:col>47</xdr:col>
      <xdr:colOff>340178</xdr:colOff>
      <xdr:row>373</xdr:row>
      <xdr:rowOff>27214</xdr:rowOff>
    </xdr:to>
    <xdr:sp macro="" textlink="">
      <xdr:nvSpPr>
        <xdr:cNvPr id="351" name="Freeform 350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371</xdr:row>
      <xdr:rowOff>122464</xdr:rowOff>
    </xdr:from>
    <xdr:to>
      <xdr:col>47</xdr:col>
      <xdr:colOff>217714</xdr:colOff>
      <xdr:row>371</xdr:row>
      <xdr:rowOff>149678</xdr:rowOff>
    </xdr:to>
    <xdr:cxnSp macro="">
      <xdr:nvCxnSpPr>
        <xdr:cNvPr id="352" name="Straight Connector 351"/>
        <xdr:cNvCxnSpPr>
          <a:stCxn id="350" idx="2"/>
          <a:endCxn id="351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383</xdr:row>
      <xdr:rowOff>0</xdr:rowOff>
    </xdr:from>
    <xdr:to>
      <xdr:col>34</xdr:col>
      <xdr:colOff>217714</xdr:colOff>
      <xdr:row>383</xdr:row>
      <xdr:rowOff>176892</xdr:rowOff>
    </xdr:to>
    <xdr:cxnSp macro="">
      <xdr:nvCxnSpPr>
        <xdr:cNvPr id="353" name="Straight Connector 352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383</xdr:row>
      <xdr:rowOff>1015</xdr:rowOff>
    </xdr:from>
    <xdr:to>
      <xdr:col>24</xdr:col>
      <xdr:colOff>185857</xdr:colOff>
      <xdr:row>383</xdr:row>
      <xdr:rowOff>4647</xdr:rowOff>
    </xdr:to>
    <xdr:cxnSp macro="">
      <xdr:nvCxnSpPr>
        <xdr:cNvPr id="354" name="Straight Connector 353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409</xdr:row>
      <xdr:rowOff>0</xdr:rowOff>
    </xdr:from>
    <xdr:to>
      <xdr:col>34</xdr:col>
      <xdr:colOff>13607</xdr:colOff>
      <xdr:row>409</xdr:row>
      <xdr:rowOff>13607</xdr:rowOff>
    </xdr:to>
    <xdr:cxnSp macro="">
      <xdr:nvCxnSpPr>
        <xdr:cNvPr id="355" name="Straight Arrow Connector 354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400</xdr:row>
      <xdr:rowOff>108858</xdr:rowOff>
    </xdr:from>
    <xdr:to>
      <xdr:col>25</xdr:col>
      <xdr:colOff>120994</xdr:colOff>
      <xdr:row>414</xdr:row>
      <xdr:rowOff>42295</xdr:rowOff>
    </xdr:to>
    <xdr:sp macro="" textlink="">
      <xdr:nvSpPr>
        <xdr:cNvPr id="356" name="Block Arc 355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400</xdr:row>
      <xdr:rowOff>136071</xdr:rowOff>
    </xdr:from>
    <xdr:to>
      <xdr:col>25</xdr:col>
      <xdr:colOff>120993</xdr:colOff>
      <xdr:row>414</xdr:row>
      <xdr:rowOff>69508</xdr:rowOff>
    </xdr:to>
    <xdr:sp macro="" textlink="">
      <xdr:nvSpPr>
        <xdr:cNvPr id="357" name="Block Arc 356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483</xdr:row>
      <xdr:rowOff>171450</xdr:rowOff>
    </xdr:from>
    <xdr:to>
      <xdr:col>36</xdr:col>
      <xdr:colOff>118241</xdr:colOff>
      <xdr:row>493</xdr:row>
      <xdr:rowOff>144517</xdr:rowOff>
    </xdr:to>
    <xdr:cxnSp macro="">
      <xdr:nvCxnSpPr>
        <xdr:cNvPr id="358" name="Straight Arrow Connector 357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493</xdr:row>
      <xdr:rowOff>124996</xdr:rowOff>
    </xdr:from>
    <xdr:to>
      <xdr:col>36</xdr:col>
      <xdr:colOff>118241</xdr:colOff>
      <xdr:row>495</xdr:row>
      <xdr:rowOff>131380</xdr:rowOff>
    </xdr:to>
    <xdr:cxnSp macro="">
      <xdr:nvCxnSpPr>
        <xdr:cNvPr id="359" name="Straight Arrow Connector 358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501</xdr:row>
      <xdr:rowOff>81643</xdr:rowOff>
    </xdr:from>
    <xdr:to>
      <xdr:col>33</xdr:col>
      <xdr:colOff>653143</xdr:colOff>
      <xdr:row>501</xdr:row>
      <xdr:rowOff>95250</xdr:rowOff>
    </xdr:to>
    <xdr:cxnSp macro="">
      <xdr:nvCxnSpPr>
        <xdr:cNvPr id="360" name="Straight Arrow Connector 359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501</xdr:row>
      <xdr:rowOff>95251</xdr:rowOff>
    </xdr:from>
    <xdr:to>
      <xdr:col>36</xdr:col>
      <xdr:colOff>0</xdr:colOff>
      <xdr:row>501</xdr:row>
      <xdr:rowOff>108857</xdr:rowOff>
    </xdr:to>
    <xdr:cxnSp macro="">
      <xdr:nvCxnSpPr>
        <xdr:cNvPr id="361" name="Straight Arrow Connector 360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501</xdr:row>
      <xdr:rowOff>54429</xdr:rowOff>
    </xdr:from>
    <xdr:to>
      <xdr:col>32</xdr:col>
      <xdr:colOff>0</xdr:colOff>
      <xdr:row>501</xdr:row>
      <xdr:rowOff>81643</xdr:rowOff>
    </xdr:to>
    <xdr:cxnSp macro="">
      <xdr:nvCxnSpPr>
        <xdr:cNvPr id="362" name="Straight Arrow Connector 361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492</xdr:row>
      <xdr:rowOff>160894</xdr:rowOff>
    </xdr:from>
    <xdr:to>
      <xdr:col>37</xdr:col>
      <xdr:colOff>34722</xdr:colOff>
      <xdr:row>494</xdr:row>
      <xdr:rowOff>14595</xdr:rowOff>
    </xdr:to>
    <xdr:cxnSp macro="">
      <xdr:nvCxnSpPr>
        <xdr:cNvPr id="363" name="Straight Connector 362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492</xdr:row>
      <xdr:rowOff>145926</xdr:rowOff>
    </xdr:from>
    <xdr:to>
      <xdr:col>37</xdr:col>
      <xdr:colOff>129972</xdr:colOff>
      <xdr:row>493</xdr:row>
      <xdr:rowOff>159769</xdr:rowOff>
    </xdr:to>
    <xdr:cxnSp macro="">
      <xdr:nvCxnSpPr>
        <xdr:cNvPr id="364" name="Straight Connector 363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492</xdr:row>
      <xdr:rowOff>132788</xdr:rowOff>
    </xdr:from>
    <xdr:to>
      <xdr:col>37</xdr:col>
      <xdr:colOff>284750</xdr:colOff>
      <xdr:row>493</xdr:row>
      <xdr:rowOff>120541</xdr:rowOff>
    </xdr:to>
    <xdr:cxnSp macro="">
      <xdr:nvCxnSpPr>
        <xdr:cNvPr id="365" name="Straight Connector 364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492</xdr:row>
      <xdr:rowOff>145926</xdr:rowOff>
    </xdr:from>
    <xdr:to>
      <xdr:col>37</xdr:col>
      <xdr:colOff>184401</xdr:colOff>
      <xdr:row>493</xdr:row>
      <xdr:rowOff>133679</xdr:rowOff>
    </xdr:to>
    <xdr:cxnSp macro="">
      <xdr:nvCxnSpPr>
        <xdr:cNvPr id="366" name="Straight Connector 365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492</xdr:row>
      <xdr:rowOff>110896</xdr:rowOff>
    </xdr:from>
    <xdr:to>
      <xdr:col>37</xdr:col>
      <xdr:colOff>384141</xdr:colOff>
      <xdr:row>493</xdr:row>
      <xdr:rowOff>98649</xdr:rowOff>
    </xdr:to>
    <xdr:cxnSp macro="">
      <xdr:nvCxnSpPr>
        <xdr:cNvPr id="367" name="Straight Connector 366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495</xdr:row>
      <xdr:rowOff>82067</xdr:rowOff>
    </xdr:from>
    <xdr:to>
      <xdr:col>34</xdr:col>
      <xdr:colOff>323757</xdr:colOff>
      <xdr:row>496</xdr:row>
      <xdr:rowOff>99991</xdr:rowOff>
    </xdr:to>
    <xdr:cxnSp macro="">
      <xdr:nvCxnSpPr>
        <xdr:cNvPr id="368" name="Straight Connector 367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495</xdr:row>
      <xdr:rowOff>67099</xdr:rowOff>
    </xdr:from>
    <xdr:to>
      <xdr:col>34</xdr:col>
      <xdr:colOff>419007</xdr:colOff>
      <xdr:row>496</xdr:row>
      <xdr:rowOff>80941</xdr:rowOff>
    </xdr:to>
    <xdr:cxnSp macro="">
      <xdr:nvCxnSpPr>
        <xdr:cNvPr id="369" name="Straight Connector 368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495</xdr:row>
      <xdr:rowOff>53961</xdr:rowOff>
    </xdr:from>
    <xdr:to>
      <xdr:col>34</xdr:col>
      <xdr:colOff>573785</xdr:colOff>
      <xdr:row>496</xdr:row>
      <xdr:rowOff>41713</xdr:rowOff>
    </xdr:to>
    <xdr:cxnSp macro="">
      <xdr:nvCxnSpPr>
        <xdr:cNvPr id="370" name="Straight Connector 369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495</xdr:row>
      <xdr:rowOff>67099</xdr:rowOff>
    </xdr:from>
    <xdr:to>
      <xdr:col>34</xdr:col>
      <xdr:colOff>473436</xdr:colOff>
      <xdr:row>496</xdr:row>
      <xdr:rowOff>54851</xdr:rowOff>
    </xdr:to>
    <xdr:cxnSp macro="">
      <xdr:nvCxnSpPr>
        <xdr:cNvPr id="371" name="Straight Connector 370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495</xdr:row>
      <xdr:rowOff>32069</xdr:rowOff>
    </xdr:from>
    <xdr:to>
      <xdr:col>35</xdr:col>
      <xdr:colOff>62262</xdr:colOff>
      <xdr:row>496</xdr:row>
      <xdr:rowOff>19821</xdr:rowOff>
    </xdr:to>
    <xdr:cxnSp macro="">
      <xdr:nvCxnSpPr>
        <xdr:cNvPr id="372" name="Straight Connector 371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495</xdr:row>
      <xdr:rowOff>102359</xdr:rowOff>
    </xdr:from>
    <xdr:to>
      <xdr:col>34</xdr:col>
      <xdr:colOff>240931</xdr:colOff>
      <xdr:row>496</xdr:row>
      <xdr:rowOff>120283</xdr:rowOff>
    </xdr:to>
    <xdr:cxnSp macro="">
      <xdr:nvCxnSpPr>
        <xdr:cNvPr id="373" name="Straight Connector 372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481</xdr:row>
      <xdr:rowOff>124811</xdr:rowOff>
    </xdr:from>
    <xdr:to>
      <xdr:col>36</xdr:col>
      <xdr:colOff>578069</xdr:colOff>
      <xdr:row>485</xdr:row>
      <xdr:rowOff>125281</xdr:rowOff>
    </xdr:to>
    <xdr:cxnSp macro="">
      <xdr:nvCxnSpPr>
        <xdr:cNvPr id="374" name="Straight Arrow Connector 373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461</xdr:row>
      <xdr:rowOff>5478</xdr:rowOff>
    </xdr:from>
    <xdr:to>
      <xdr:col>33</xdr:col>
      <xdr:colOff>190500</xdr:colOff>
      <xdr:row>462</xdr:row>
      <xdr:rowOff>8282</xdr:rowOff>
    </xdr:to>
    <xdr:cxnSp macro="">
      <xdr:nvCxnSpPr>
        <xdr:cNvPr id="375" name="Straight Connector 374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479</xdr:row>
      <xdr:rowOff>89648</xdr:rowOff>
    </xdr:from>
    <xdr:to>
      <xdr:col>34</xdr:col>
      <xdr:colOff>224118</xdr:colOff>
      <xdr:row>480</xdr:row>
      <xdr:rowOff>0</xdr:rowOff>
    </xdr:to>
    <xdr:cxnSp macro="">
      <xdr:nvCxnSpPr>
        <xdr:cNvPr id="376" name="Straight Connector 375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469</xdr:row>
      <xdr:rowOff>1</xdr:rowOff>
    </xdr:from>
    <xdr:to>
      <xdr:col>44</xdr:col>
      <xdr:colOff>1</xdr:colOff>
      <xdr:row>469</xdr:row>
      <xdr:rowOff>91966</xdr:rowOff>
    </xdr:to>
    <xdr:cxnSp macro="">
      <xdr:nvCxnSpPr>
        <xdr:cNvPr id="377" name="Straight Connector 376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469</xdr:row>
      <xdr:rowOff>89648</xdr:rowOff>
    </xdr:from>
    <xdr:to>
      <xdr:col>43</xdr:col>
      <xdr:colOff>257736</xdr:colOff>
      <xdr:row>469</xdr:row>
      <xdr:rowOff>100853</xdr:rowOff>
    </xdr:to>
    <xdr:cxnSp macro="">
      <xdr:nvCxnSpPr>
        <xdr:cNvPr id="378" name="Straight Connector 377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466</xdr:row>
      <xdr:rowOff>183931</xdr:rowOff>
    </xdr:from>
    <xdr:to>
      <xdr:col>43</xdr:col>
      <xdr:colOff>257737</xdr:colOff>
      <xdr:row>469</xdr:row>
      <xdr:rowOff>89651</xdr:rowOff>
    </xdr:to>
    <xdr:cxnSp macro="">
      <xdr:nvCxnSpPr>
        <xdr:cNvPr id="379" name="Straight Connector 378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475</xdr:row>
      <xdr:rowOff>190116</xdr:rowOff>
    </xdr:from>
    <xdr:to>
      <xdr:col>35</xdr:col>
      <xdr:colOff>13137</xdr:colOff>
      <xdr:row>479</xdr:row>
      <xdr:rowOff>111290</xdr:rowOff>
    </xdr:to>
    <xdr:cxnSp macro="">
      <xdr:nvCxnSpPr>
        <xdr:cNvPr id="380" name="Straight Connector 379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462</xdr:row>
      <xdr:rowOff>8282</xdr:rowOff>
    </xdr:from>
    <xdr:to>
      <xdr:col>33</xdr:col>
      <xdr:colOff>182219</xdr:colOff>
      <xdr:row>463</xdr:row>
      <xdr:rowOff>0</xdr:rowOff>
    </xdr:to>
    <xdr:cxnSp macro="">
      <xdr:nvCxnSpPr>
        <xdr:cNvPr id="381" name="Straight Connector 380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460</xdr:row>
      <xdr:rowOff>187696</xdr:rowOff>
    </xdr:from>
    <xdr:to>
      <xdr:col>24</xdr:col>
      <xdr:colOff>190500</xdr:colOff>
      <xdr:row>462</xdr:row>
      <xdr:rowOff>16565</xdr:rowOff>
    </xdr:to>
    <xdr:cxnSp macro="">
      <xdr:nvCxnSpPr>
        <xdr:cNvPr id="382" name="Straight Connector 381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462</xdr:row>
      <xdr:rowOff>18586</xdr:rowOff>
    </xdr:from>
    <xdr:to>
      <xdr:col>25</xdr:col>
      <xdr:colOff>2</xdr:colOff>
      <xdr:row>462</xdr:row>
      <xdr:rowOff>182221</xdr:rowOff>
    </xdr:to>
    <xdr:cxnSp macro="">
      <xdr:nvCxnSpPr>
        <xdr:cNvPr id="383" name="Straight Connector 382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461</xdr:row>
      <xdr:rowOff>5661</xdr:rowOff>
    </xdr:from>
    <xdr:to>
      <xdr:col>25</xdr:col>
      <xdr:colOff>3</xdr:colOff>
      <xdr:row>461</xdr:row>
      <xdr:rowOff>9293</xdr:rowOff>
    </xdr:to>
    <xdr:cxnSp macro="">
      <xdr:nvCxnSpPr>
        <xdr:cNvPr id="384" name="Straight Connector 383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480</xdr:row>
      <xdr:rowOff>0</xdr:rowOff>
    </xdr:from>
    <xdr:to>
      <xdr:col>25</xdr:col>
      <xdr:colOff>219808</xdr:colOff>
      <xdr:row>482</xdr:row>
      <xdr:rowOff>2</xdr:rowOff>
    </xdr:to>
    <xdr:cxnSp macro="">
      <xdr:nvCxnSpPr>
        <xdr:cNvPr id="385" name="Straight Connector 384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480</xdr:row>
      <xdr:rowOff>0</xdr:rowOff>
    </xdr:from>
    <xdr:to>
      <xdr:col>24</xdr:col>
      <xdr:colOff>0</xdr:colOff>
      <xdr:row>480</xdr:row>
      <xdr:rowOff>183173</xdr:rowOff>
    </xdr:to>
    <xdr:cxnSp macro="">
      <xdr:nvCxnSpPr>
        <xdr:cNvPr id="386" name="Straight Connector 385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481</xdr:row>
      <xdr:rowOff>10886</xdr:rowOff>
    </xdr:from>
    <xdr:to>
      <xdr:col>23</xdr:col>
      <xdr:colOff>212272</xdr:colOff>
      <xdr:row>482</xdr:row>
      <xdr:rowOff>12770</xdr:rowOff>
    </xdr:to>
    <xdr:cxnSp macro="">
      <xdr:nvCxnSpPr>
        <xdr:cNvPr id="387" name="Straight Connector 386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482</xdr:row>
      <xdr:rowOff>27215</xdr:rowOff>
    </xdr:from>
    <xdr:to>
      <xdr:col>23</xdr:col>
      <xdr:colOff>212272</xdr:colOff>
      <xdr:row>482</xdr:row>
      <xdr:rowOff>27215</xdr:rowOff>
    </xdr:to>
    <xdr:cxnSp macro="">
      <xdr:nvCxnSpPr>
        <xdr:cNvPr id="388" name="Straight Connector 387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481</xdr:row>
      <xdr:rowOff>0</xdr:rowOff>
    </xdr:from>
    <xdr:to>
      <xdr:col>23</xdr:col>
      <xdr:colOff>223157</xdr:colOff>
      <xdr:row>481</xdr:row>
      <xdr:rowOff>5443</xdr:rowOff>
    </xdr:to>
    <xdr:cxnSp macro="">
      <xdr:nvCxnSpPr>
        <xdr:cNvPr id="389" name="Straight Connector 388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480</xdr:row>
      <xdr:rowOff>5443</xdr:rowOff>
    </xdr:from>
    <xdr:to>
      <xdr:col>18</xdr:col>
      <xdr:colOff>5444</xdr:colOff>
      <xdr:row>480</xdr:row>
      <xdr:rowOff>188616</xdr:rowOff>
    </xdr:to>
    <xdr:cxnSp macro="">
      <xdr:nvCxnSpPr>
        <xdr:cNvPr id="390" name="Straight Connector 389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481</xdr:row>
      <xdr:rowOff>5444</xdr:rowOff>
    </xdr:from>
    <xdr:to>
      <xdr:col>17</xdr:col>
      <xdr:colOff>217715</xdr:colOff>
      <xdr:row>482</xdr:row>
      <xdr:rowOff>7328</xdr:rowOff>
    </xdr:to>
    <xdr:cxnSp macro="">
      <xdr:nvCxnSpPr>
        <xdr:cNvPr id="391" name="Straight Connector 390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482</xdr:row>
      <xdr:rowOff>19050</xdr:rowOff>
    </xdr:from>
    <xdr:to>
      <xdr:col>18</xdr:col>
      <xdr:colOff>81642</xdr:colOff>
      <xdr:row>482</xdr:row>
      <xdr:rowOff>19050</xdr:rowOff>
    </xdr:to>
    <xdr:cxnSp macro="">
      <xdr:nvCxnSpPr>
        <xdr:cNvPr id="392" name="Straight Connector 391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481</xdr:row>
      <xdr:rowOff>5443</xdr:rowOff>
    </xdr:from>
    <xdr:to>
      <xdr:col>18</xdr:col>
      <xdr:colOff>65315</xdr:colOff>
      <xdr:row>481</xdr:row>
      <xdr:rowOff>5443</xdr:rowOff>
    </xdr:to>
    <xdr:cxnSp macro="">
      <xdr:nvCxnSpPr>
        <xdr:cNvPr id="393" name="Straight Connector 392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481</xdr:row>
      <xdr:rowOff>5443</xdr:rowOff>
    </xdr:from>
    <xdr:to>
      <xdr:col>18</xdr:col>
      <xdr:colOff>54429</xdr:colOff>
      <xdr:row>481</xdr:row>
      <xdr:rowOff>5443</xdr:rowOff>
    </xdr:to>
    <xdr:cxnSp macro="">
      <xdr:nvCxnSpPr>
        <xdr:cNvPr id="394" name="Straight Connector 393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456</xdr:row>
      <xdr:rowOff>124293</xdr:rowOff>
    </xdr:from>
    <xdr:to>
      <xdr:col>39</xdr:col>
      <xdr:colOff>357888</xdr:colOff>
      <xdr:row>458</xdr:row>
      <xdr:rowOff>153541</xdr:rowOff>
    </xdr:to>
    <xdr:sp macro="" textlink="">
      <xdr:nvSpPr>
        <xdr:cNvPr id="395" name="Freeform 394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445</xdr:row>
      <xdr:rowOff>168375</xdr:rowOff>
    </xdr:from>
    <xdr:to>
      <xdr:col>30</xdr:col>
      <xdr:colOff>13607</xdr:colOff>
      <xdr:row>451</xdr:row>
      <xdr:rowOff>0</xdr:rowOff>
    </xdr:to>
    <xdr:sp macro="" textlink="">
      <xdr:nvSpPr>
        <xdr:cNvPr id="396" name="Freeform 395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446</xdr:row>
      <xdr:rowOff>5089</xdr:rowOff>
    </xdr:from>
    <xdr:to>
      <xdr:col>47</xdr:col>
      <xdr:colOff>340178</xdr:colOff>
      <xdr:row>451</xdr:row>
      <xdr:rowOff>27214</xdr:rowOff>
    </xdr:to>
    <xdr:sp macro="" textlink="">
      <xdr:nvSpPr>
        <xdr:cNvPr id="397" name="Freeform 396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449</xdr:row>
      <xdr:rowOff>122464</xdr:rowOff>
    </xdr:from>
    <xdr:to>
      <xdr:col>47</xdr:col>
      <xdr:colOff>217714</xdr:colOff>
      <xdr:row>449</xdr:row>
      <xdr:rowOff>149678</xdr:rowOff>
    </xdr:to>
    <xdr:cxnSp macro="">
      <xdr:nvCxnSpPr>
        <xdr:cNvPr id="398" name="Straight Connector 397"/>
        <xdr:cNvCxnSpPr>
          <a:stCxn id="396" idx="2"/>
          <a:endCxn id="397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461</xdr:row>
      <xdr:rowOff>0</xdr:rowOff>
    </xdr:from>
    <xdr:to>
      <xdr:col>34</xdr:col>
      <xdr:colOff>217714</xdr:colOff>
      <xdr:row>461</xdr:row>
      <xdr:rowOff>176892</xdr:rowOff>
    </xdr:to>
    <xdr:cxnSp macro="">
      <xdr:nvCxnSpPr>
        <xdr:cNvPr id="399" name="Straight Connector 398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461</xdr:row>
      <xdr:rowOff>1015</xdr:rowOff>
    </xdr:from>
    <xdr:to>
      <xdr:col>24</xdr:col>
      <xdr:colOff>185857</xdr:colOff>
      <xdr:row>461</xdr:row>
      <xdr:rowOff>4647</xdr:rowOff>
    </xdr:to>
    <xdr:cxnSp macro="">
      <xdr:nvCxnSpPr>
        <xdr:cNvPr id="400" name="Straight Connector 399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488</xdr:row>
      <xdr:rowOff>0</xdr:rowOff>
    </xdr:from>
    <xdr:to>
      <xdr:col>34</xdr:col>
      <xdr:colOff>13607</xdr:colOff>
      <xdr:row>488</xdr:row>
      <xdr:rowOff>13607</xdr:rowOff>
    </xdr:to>
    <xdr:cxnSp macro="">
      <xdr:nvCxnSpPr>
        <xdr:cNvPr id="401" name="Straight Arrow Connector 400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479</xdr:row>
      <xdr:rowOff>108858</xdr:rowOff>
    </xdr:from>
    <xdr:to>
      <xdr:col>25</xdr:col>
      <xdr:colOff>120994</xdr:colOff>
      <xdr:row>493</xdr:row>
      <xdr:rowOff>42295</xdr:rowOff>
    </xdr:to>
    <xdr:sp macro="" textlink="">
      <xdr:nvSpPr>
        <xdr:cNvPr id="402" name="Block Arc 401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479</xdr:row>
      <xdr:rowOff>136071</xdr:rowOff>
    </xdr:from>
    <xdr:to>
      <xdr:col>25</xdr:col>
      <xdr:colOff>120993</xdr:colOff>
      <xdr:row>493</xdr:row>
      <xdr:rowOff>69508</xdr:rowOff>
    </xdr:to>
    <xdr:sp macro="" textlink="">
      <xdr:nvSpPr>
        <xdr:cNvPr id="403" name="Block Arc 402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95250</xdr:colOff>
      <xdr:row>49</xdr:row>
      <xdr:rowOff>171450</xdr:rowOff>
    </xdr:from>
    <xdr:to>
      <xdr:col>26</xdr:col>
      <xdr:colOff>118241</xdr:colOff>
      <xdr:row>59</xdr:row>
      <xdr:rowOff>144517</xdr:rowOff>
    </xdr:to>
    <xdr:cxnSp macro="">
      <xdr:nvCxnSpPr>
        <xdr:cNvPr id="68" name="Straight Arrow Connector 67"/>
        <xdr:cNvCxnSpPr/>
      </xdr:nvCxnSpPr>
      <xdr:spPr>
        <a:xfrm>
          <a:off x="15695655" y="5886450"/>
          <a:ext cx="22991" cy="17493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116552</xdr:colOff>
      <xdr:row>59</xdr:row>
      <xdr:rowOff>124996</xdr:rowOff>
    </xdr:from>
    <xdr:to>
      <xdr:col>26</xdr:col>
      <xdr:colOff>118241</xdr:colOff>
      <xdr:row>61</xdr:row>
      <xdr:rowOff>131380</xdr:rowOff>
    </xdr:to>
    <xdr:cxnSp macro="">
      <xdr:nvCxnSpPr>
        <xdr:cNvPr id="69" name="Straight Arrow Connector 68"/>
        <xdr:cNvCxnSpPr/>
      </xdr:nvCxnSpPr>
      <xdr:spPr>
        <a:xfrm>
          <a:off x="15716957" y="7616280"/>
          <a:ext cx="1689" cy="34104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15560</xdr:colOff>
      <xdr:row>64</xdr:row>
      <xdr:rowOff>13607</xdr:rowOff>
    </xdr:from>
    <xdr:to>
      <xdr:col>23</xdr:col>
      <xdr:colOff>15560</xdr:colOff>
      <xdr:row>66</xdr:row>
      <xdr:rowOff>163286</xdr:rowOff>
    </xdr:to>
    <xdr:cxnSp macro="">
      <xdr:nvCxnSpPr>
        <xdr:cNvPr id="70" name="Straight Arrow Connector 69"/>
        <xdr:cNvCxnSpPr/>
      </xdr:nvCxnSpPr>
      <xdr:spPr>
        <a:xfrm>
          <a:off x="14148601" y="8341546"/>
          <a:ext cx="0" cy="48434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666750</xdr:colOff>
      <xdr:row>67</xdr:row>
      <xdr:rowOff>81643</xdr:rowOff>
    </xdr:from>
    <xdr:to>
      <xdr:col>23</xdr:col>
      <xdr:colOff>653143</xdr:colOff>
      <xdr:row>67</xdr:row>
      <xdr:rowOff>95250</xdr:rowOff>
    </xdr:to>
    <xdr:cxnSp macro="">
      <xdr:nvCxnSpPr>
        <xdr:cNvPr id="71" name="Straight Arrow Connector 70"/>
        <xdr:cNvCxnSpPr/>
      </xdr:nvCxnSpPr>
      <xdr:spPr>
        <a:xfrm>
          <a:off x="13673009" y="8911575"/>
          <a:ext cx="922675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653143</xdr:colOff>
      <xdr:row>67</xdr:row>
      <xdr:rowOff>95251</xdr:rowOff>
    </xdr:from>
    <xdr:to>
      <xdr:col>26</xdr:col>
      <xdr:colOff>0</xdr:colOff>
      <xdr:row>67</xdr:row>
      <xdr:rowOff>108857</xdr:rowOff>
    </xdr:to>
    <xdr:cxnSp macro="">
      <xdr:nvCxnSpPr>
        <xdr:cNvPr id="72" name="Straight Arrow Connector 71"/>
        <xdr:cNvCxnSpPr/>
      </xdr:nvCxnSpPr>
      <xdr:spPr>
        <a:xfrm>
          <a:off x="14595684" y="8925183"/>
          <a:ext cx="1004721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67</xdr:row>
      <xdr:rowOff>54429</xdr:rowOff>
    </xdr:from>
    <xdr:to>
      <xdr:col>22</xdr:col>
      <xdr:colOff>0</xdr:colOff>
      <xdr:row>67</xdr:row>
      <xdr:rowOff>81643</xdr:rowOff>
    </xdr:to>
    <xdr:cxnSp macro="">
      <xdr:nvCxnSpPr>
        <xdr:cNvPr id="73" name="Straight Arrow Connector 72"/>
        <xdr:cNvCxnSpPr/>
      </xdr:nvCxnSpPr>
      <xdr:spPr>
        <a:xfrm>
          <a:off x="12742905" y="8884361"/>
          <a:ext cx="926757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491816</xdr:colOff>
      <xdr:row>58</xdr:row>
      <xdr:rowOff>160894</xdr:rowOff>
    </xdr:from>
    <xdr:to>
      <xdr:col>27</xdr:col>
      <xdr:colOff>34722</xdr:colOff>
      <xdr:row>60</xdr:row>
      <xdr:rowOff>14595</xdr:rowOff>
    </xdr:to>
    <xdr:cxnSp macro="">
      <xdr:nvCxnSpPr>
        <xdr:cNvPr id="74" name="Straight Connector 73"/>
        <xdr:cNvCxnSpPr/>
      </xdr:nvCxnSpPr>
      <xdr:spPr>
        <a:xfrm flipV="1">
          <a:off x="16092221" y="7459103"/>
          <a:ext cx="83515" cy="2141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591207</xdr:colOff>
      <xdr:row>58</xdr:row>
      <xdr:rowOff>145926</xdr:rowOff>
    </xdr:from>
    <xdr:to>
      <xdr:col>27</xdr:col>
      <xdr:colOff>129972</xdr:colOff>
      <xdr:row>59</xdr:row>
      <xdr:rowOff>159769</xdr:rowOff>
    </xdr:to>
    <xdr:cxnSp macro="">
      <xdr:nvCxnSpPr>
        <xdr:cNvPr id="75" name="Straight Connector 74"/>
        <xdr:cNvCxnSpPr/>
      </xdr:nvCxnSpPr>
      <xdr:spPr>
        <a:xfrm flipV="1">
          <a:off x="16143987" y="7444135"/>
          <a:ext cx="126999" cy="2069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159908</xdr:colOff>
      <xdr:row>58</xdr:row>
      <xdr:rowOff>132788</xdr:rowOff>
    </xdr:from>
    <xdr:to>
      <xdr:col>27</xdr:col>
      <xdr:colOff>284750</xdr:colOff>
      <xdr:row>59</xdr:row>
      <xdr:rowOff>120541</xdr:rowOff>
    </xdr:to>
    <xdr:cxnSp macro="">
      <xdr:nvCxnSpPr>
        <xdr:cNvPr id="76" name="Straight Connector 75"/>
        <xdr:cNvCxnSpPr/>
      </xdr:nvCxnSpPr>
      <xdr:spPr>
        <a:xfrm flipH="1" flipV="1">
          <a:off x="16300922" y="7430997"/>
          <a:ext cx="124842" cy="1808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75543</xdr:colOff>
      <xdr:row>58</xdr:row>
      <xdr:rowOff>145926</xdr:rowOff>
    </xdr:from>
    <xdr:to>
      <xdr:col>27</xdr:col>
      <xdr:colOff>184401</xdr:colOff>
      <xdr:row>59</xdr:row>
      <xdr:rowOff>133679</xdr:rowOff>
    </xdr:to>
    <xdr:cxnSp macro="">
      <xdr:nvCxnSpPr>
        <xdr:cNvPr id="77" name="Straight Connector 76"/>
        <xdr:cNvCxnSpPr/>
      </xdr:nvCxnSpPr>
      <xdr:spPr>
        <a:xfrm flipH="1" flipV="1">
          <a:off x="16216557" y="7444135"/>
          <a:ext cx="108858" cy="1808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257300</xdr:colOff>
      <xdr:row>58</xdr:row>
      <xdr:rowOff>110896</xdr:rowOff>
    </xdr:from>
    <xdr:to>
      <xdr:col>27</xdr:col>
      <xdr:colOff>384141</xdr:colOff>
      <xdr:row>59</xdr:row>
      <xdr:rowOff>98649</xdr:rowOff>
    </xdr:to>
    <xdr:cxnSp macro="">
      <xdr:nvCxnSpPr>
        <xdr:cNvPr id="78" name="Straight Connector 77"/>
        <xdr:cNvCxnSpPr/>
      </xdr:nvCxnSpPr>
      <xdr:spPr>
        <a:xfrm flipH="1" flipV="1">
          <a:off x="16398314" y="7409105"/>
          <a:ext cx="126841" cy="1808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408990</xdr:colOff>
      <xdr:row>59</xdr:row>
      <xdr:rowOff>16962</xdr:rowOff>
    </xdr:from>
    <xdr:to>
      <xdr:col>26</xdr:col>
      <xdr:colOff>562810</xdr:colOff>
      <xdr:row>60</xdr:row>
      <xdr:rowOff>34887</xdr:rowOff>
    </xdr:to>
    <xdr:cxnSp macro="">
      <xdr:nvCxnSpPr>
        <xdr:cNvPr id="79" name="Straight Connector 78"/>
        <xdr:cNvCxnSpPr/>
      </xdr:nvCxnSpPr>
      <xdr:spPr>
        <a:xfrm flipV="1">
          <a:off x="16009395" y="7508246"/>
          <a:ext cx="134770" cy="185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169937</xdr:colOff>
      <xdr:row>61</xdr:row>
      <xdr:rowOff>82067</xdr:rowOff>
    </xdr:from>
    <xdr:to>
      <xdr:col>24</xdr:col>
      <xdr:colOff>323757</xdr:colOff>
      <xdr:row>62</xdr:row>
      <xdr:rowOff>99991</xdr:rowOff>
    </xdr:to>
    <xdr:cxnSp macro="">
      <xdr:nvCxnSpPr>
        <xdr:cNvPr id="80" name="Straight Connector 79"/>
        <xdr:cNvCxnSpPr/>
      </xdr:nvCxnSpPr>
      <xdr:spPr>
        <a:xfrm flipV="1">
          <a:off x="14766356" y="7908013"/>
          <a:ext cx="153820" cy="1852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269328</xdr:colOff>
      <xdr:row>61</xdr:row>
      <xdr:rowOff>67099</xdr:rowOff>
    </xdr:from>
    <xdr:to>
      <xdr:col>24</xdr:col>
      <xdr:colOff>419007</xdr:colOff>
      <xdr:row>62</xdr:row>
      <xdr:rowOff>80941</xdr:rowOff>
    </xdr:to>
    <xdr:cxnSp macro="">
      <xdr:nvCxnSpPr>
        <xdr:cNvPr id="81" name="Straight Connector 80"/>
        <xdr:cNvCxnSpPr/>
      </xdr:nvCxnSpPr>
      <xdr:spPr>
        <a:xfrm flipV="1">
          <a:off x="14865747" y="7893045"/>
          <a:ext cx="149679" cy="1811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448943</xdr:colOff>
      <xdr:row>61</xdr:row>
      <xdr:rowOff>53961</xdr:rowOff>
    </xdr:from>
    <xdr:to>
      <xdr:col>24</xdr:col>
      <xdr:colOff>573785</xdr:colOff>
      <xdr:row>62</xdr:row>
      <xdr:rowOff>41713</xdr:rowOff>
    </xdr:to>
    <xdr:cxnSp macro="">
      <xdr:nvCxnSpPr>
        <xdr:cNvPr id="82" name="Straight Connector 81"/>
        <xdr:cNvCxnSpPr/>
      </xdr:nvCxnSpPr>
      <xdr:spPr>
        <a:xfrm flipH="1" flipV="1">
          <a:off x="15045362" y="7879907"/>
          <a:ext cx="20067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364578</xdr:colOff>
      <xdr:row>61</xdr:row>
      <xdr:rowOff>67099</xdr:rowOff>
    </xdr:from>
    <xdr:to>
      <xdr:col>24</xdr:col>
      <xdr:colOff>473436</xdr:colOff>
      <xdr:row>62</xdr:row>
      <xdr:rowOff>54851</xdr:rowOff>
    </xdr:to>
    <xdr:cxnSp macro="">
      <xdr:nvCxnSpPr>
        <xdr:cNvPr id="83" name="Straight Connector 82"/>
        <xdr:cNvCxnSpPr/>
      </xdr:nvCxnSpPr>
      <xdr:spPr>
        <a:xfrm flipH="1" flipV="1">
          <a:off x="14960997" y="7893045"/>
          <a:ext cx="99333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546335</xdr:colOff>
      <xdr:row>61</xdr:row>
      <xdr:rowOff>32069</xdr:rowOff>
    </xdr:from>
    <xdr:to>
      <xdr:col>25</xdr:col>
      <xdr:colOff>62262</xdr:colOff>
      <xdr:row>62</xdr:row>
      <xdr:rowOff>19821</xdr:rowOff>
    </xdr:to>
    <xdr:cxnSp macro="">
      <xdr:nvCxnSpPr>
        <xdr:cNvPr id="84" name="Straight Connector 83"/>
        <xdr:cNvCxnSpPr/>
      </xdr:nvCxnSpPr>
      <xdr:spPr>
        <a:xfrm flipH="1" flipV="1">
          <a:off x="15066554" y="7858015"/>
          <a:ext cx="55505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87111</xdr:colOff>
      <xdr:row>61</xdr:row>
      <xdr:rowOff>102359</xdr:rowOff>
    </xdr:from>
    <xdr:to>
      <xdr:col>24</xdr:col>
      <xdr:colOff>240931</xdr:colOff>
      <xdr:row>62</xdr:row>
      <xdr:rowOff>120283</xdr:rowOff>
    </xdr:to>
    <xdr:cxnSp macro="">
      <xdr:nvCxnSpPr>
        <xdr:cNvPr id="85" name="Straight Connector 84"/>
        <xdr:cNvCxnSpPr/>
      </xdr:nvCxnSpPr>
      <xdr:spPr>
        <a:xfrm flipV="1">
          <a:off x="14683530" y="7928305"/>
          <a:ext cx="153820" cy="1852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584637</xdr:colOff>
      <xdr:row>47</xdr:row>
      <xdr:rowOff>124811</xdr:rowOff>
    </xdr:from>
    <xdr:to>
      <xdr:col>26</xdr:col>
      <xdr:colOff>578069</xdr:colOff>
      <xdr:row>51</xdr:row>
      <xdr:rowOff>125281</xdr:rowOff>
    </xdr:to>
    <xdr:cxnSp macro="">
      <xdr:nvCxnSpPr>
        <xdr:cNvPr id="108" name="Straight Arrow Connector 107"/>
        <xdr:cNvCxnSpPr/>
      </xdr:nvCxnSpPr>
      <xdr:spPr>
        <a:xfrm flipV="1">
          <a:off x="14139999" y="5479406"/>
          <a:ext cx="2000375" cy="747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54</xdr:row>
      <xdr:rowOff>0</xdr:rowOff>
    </xdr:from>
    <xdr:to>
      <xdr:col>24</xdr:col>
      <xdr:colOff>13607</xdr:colOff>
      <xdr:row>54</xdr:row>
      <xdr:rowOff>13607</xdr:rowOff>
    </xdr:to>
    <xdr:cxnSp macro="">
      <xdr:nvCxnSpPr>
        <xdr:cNvPr id="109" name="Straight Arrow Connector 108"/>
        <xdr:cNvCxnSpPr/>
      </xdr:nvCxnSpPr>
      <xdr:spPr>
        <a:xfrm flipV="1">
          <a:off x="14133041" y="6628885"/>
          <a:ext cx="476985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167398</xdr:colOff>
      <xdr:row>66</xdr:row>
      <xdr:rowOff>41956</xdr:rowOff>
    </xdr:from>
    <xdr:to>
      <xdr:col>25</xdr:col>
      <xdr:colOff>257498</xdr:colOff>
      <xdr:row>79</xdr:row>
      <xdr:rowOff>67700</xdr:rowOff>
    </xdr:to>
    <xdr:sp macro="" textlink="">
      <xdr:nvSpPr>
        <xdr:cNvPr id="110" name="Block Arc 109"/>
        <xdr:cNvSpPr/>
      </xdr:nvSpPr>
      <xdr:spPr>
        <a:xfrm rot="16200000">
          <a:off x="12936045" y="8678815"/>
          <a:ext cx="2355508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20</xdr:col>
      <xdr:colOff>141655</xdr:colOff>
      <xdr:row>66</xdr:row>
      <xdr:rowOff>29084</xdr:rowOff>
    </xdr:from>
    <xdr:to>
      <xdr:col>25</xdr:col>
      <xdr:colOff>231755</xdr:colOff>
      <xdr:row>79</xdr:row>
      <xdr:rowOff>54828</xdr:rowOff>
    </xdr:to>
    <xdr:sp macro="" textlink="">
      <xdr:nvSpPr>
        <xdr:cNvPr id="111" name="Block Arc 110"/>
        <xdr:cNvSpPr/>
      </xdr:nvSpPr>
      <xdr:spPr>
        <a:xfrm rot="16200000">
          <a:off x="12910302" y="8665943"/>
          <a:ext cx="2355508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95250</xdr:colOff>
      <xdr:row>122</xdr:row>
      <xdr:rowOff>171450</xdr:rowOff>
    </xdr:from>
    <xdr:to>
      <xdr:col>26</xdr:col>
      <xdr:colOff>118241</xdr:colOff>
      <xdr:row>132</xdr:row>
      <xdr:rowOff>144517</xdr:rowOff>
    </xdr:to>
    <xdr:cxnSp macro="">
      <xdr:nvCxnSpPr>
        <xdr:cNvPr id="467" name="Straight Arrow Connector 466"/>
        <xdr:cNvCxnSpPr/>
      </xdr:nvCxnSpPr>
      <xdr:spPr>
        <a:xfrm>
          <a:off x="15953088" y="10134085"/>
          <a:ext cx="22991" cy="17493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116552</xdr:colOff>
      <xdr:row>132</xdr:row>
      <xdr:rowOff>124996</xdr:rowOff>
    </xdr:from>
    <xdr:to>
      <xdr:col>26</xdr:col>
      <xdr:colOff>118241</xdr:colOff>
      <xdr:row>134</xdr:row>
      <xdr:rowOff>131380</xdr:rowOff>
    </xdr:to>
    <xdr:cxnSp macro="">
      <xdr:nvCxnSpPr>
        <xdr:cNvPr id="468" name="Straight Arrow Connector 467"/>
        <xdr:cNvCxnSpPr/>
      </xdr:nvCxnSpPr>
      <xdr:spPr>
        <a:xfrm>
          <a:off x="15974390" y="11863915"/>
          <a:ext cx="1689" cy="34104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15560</xdr:colOff>
      <xdr:row>137</xdr:row>
      <xdr:rowOff>13607</xdr:rowOff>
    </xdr:from>
    <xdr:to>
      <xdr:col>23</xdr:col>
      <xdr:colOff>15560</xdr:colOff>
      <xdr:row>139</xdr:row>
      <xdr:rowOff>163286</xdr:rowOff>
    </xdr:to>
    <xdr:cxnSp macro="">
      <xdr:nvCxnSpPr>
        <xdr:cNvPr id="469" name="Straight Arrow Connector 468"/>
        <xdr:cNvCxnSpPr/>
      </xdr:nvCxnSpPr>
      <xdr:spPr>
        <a:xfrm>
          <a:off x="14406033" y="12589181"/>
          <a:ext cx="0" cy="48434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666750</xdr:colOff>
      <xdr:row>140</xdr:row>
      <xdr:rowOff>81643</xdr:rowOff>
    </xdr:from>
    <xdr:to>
      <xdr:col>23</xdr:col>
      <xdr:colOff>653143</xdr:colOff>
      <xdr:row>140</xdr:row>
      <xdr:rowOff>95250</xdr:rowOff>
    </xdr:to>
    <xdr:cxnSp macro="">
      <xdr:nvCxnSpPr>
        <xdr:cNvPr id="470" name="Straight Arrow Connector 469"/>
        <xdr:cNvCxnSpPr/>
      </xdr:nvCxnSpPr>
      <xdr:spPr>
        <a:xfrm>
          <a:off x="13930441" y="13159211"/>
          <a:ext cx="922675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653143</xdr:colOff>
      <xdr:row>140</xdr:row>
      <xdr:rowOff>95251</xdr:rowOff>
    </xdr:from>
    <xdr:to>
      <xdr:col>26</xdr:col>
      <xdr:colOff>0</xdr:colOff>
      <xdr:row>140</xdr:row>
      <xdr:rowOff>108857</xdr:rowOff>
    </xdr:to>
    <xdr:cxnSp macro="">
      <xdr:nvCxnSpPr>
        <xdr:cNvPr id="471" name="Straight Arrow Connector 470"/>
        <xdr:cNvCxnSpPr/>
      </xdr:nvCxnSpPr>
      <xdr:spPr>
        <a:xfrm>
          <a:off x="14853116" y="13172819"/>
          <a:ext cx="1004722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140</xdr:row>
      <xdr:rowOff>54429</xdr:rowOff>
    </xdr:from>
    <xdr:to>
      <xdr:col>22</xdr:col>
      <xdr:colOff>0</xdr:colOff>
      <xdr:row>140</xdr:row>
      <xdr:rowOff>81643</xdr:rowOff>
    </xdr:to>
    <xdr:cxnSp macro="">
      <xdr:nvCxnSpPr>
        <xdr:cNvPr id="472" name="Straight Arrow Connector 471"/>
        <xdr:cNvCxnSpPr/>
      </xdr:nvCxnSpPr>
      <xdr:spPr>
        <a:xfrm>
          <a:off x="13000338" y="13131997"/>
          <a:ext cx="926757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491816</xdr:colOff>
      <xdr:row>131</xdr:row>
      <xdr:rowOff>160894</xdr:rowOff>
    </xdr:from>
    <xdr:to>
      <xdr:col>27</xdr:col>
      <xdr:colOff>34722</xdr:colOff>
      <xdr:row>133</xdr:row>
      <xdr:rowOff>14595</xdr:rowOff>
    </xdr:to>
    <xdr:cxnSp macro="">
      <xdr:nvCxnSpPr>
        <xdr:cNvPr id="473" name="Straight Connector 472"/>
        <xdr:cNvCxnSpPr/>
      </xdr:nvCxnSpPr>
      <xdr:spPr>
        <a:xfrm flipV="1">
          <a:off x="16349654" y="11706739"/>
          <a:ext cx="83514" cy="2141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591207</xdr:colOff>
      <xdr:row>131</xdr:row>
      <xdr:rowOff>145926</xdr:rowOff>
    </xdr:from>
    <xdr:to>
      <xdr:col>27</xdr:col>
      <xdr:colOff>129972</xdr:colOff>
      <xdr:row>132</xdr:row>
      <xdr:rowOff>159769</xdr:rowOff>
    </xdr:to>
    <xdr:cxnSp macro="">
      <xdr:nvCxnSpPr>
        <xdr:cNvPr id="474" name="Straight Connector 473"/>
        <xdr:cNvCxnSpPr/>
      </xdr:nvCxnSpPr>
      <xdr:spPr>
        <a:xfrm flipV="1">
          <a:off x="16401420" y="11691771"/>
          <a:ext cx="126998" cy="2069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159908</xdr:colOff>
      <xdr:row>131</xdr:row>
      <xdr:rowOff>132788</xdr:rowOff>
    </xdr:from>
    <xdr:to>
      <xdr:col>27</xdr:col>
      <xdr:colOff>284750</xdr:colOff>
      <xdr:row>132</xdr:row>
      <xdr:rowOff>120541</xdr:rowOff>
    </xdr:to>
    <xdr:cxnSp macro="">
      <xdr:nvCxnSpPr>
        <xdr:cNvPr id="475" name="Straight Connector 474"/>
        <xdr:cNvCxnSpPr/>
      </xdr:nvCxnSpPr>
      <xdr:spPr>
        <a:xfrm flipH="1" flipV="1">
          <a:off x="16558354" y="11678633"/>
          <a:ext cx="124842" cy="1808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75543</xdr:colOff>
      <xdr:row>131</xdr:row>
      <xdr:rowOff>145926</xdr:rowOff>
    </xdr:from>
    <xdr:to>
      <xdr:col>27</xdr:col>
      <xdr:colOff>184401</xdr:colOff>
      <xdr:row>132</xdr:row>
      <xdr:rowOff>133679</xdr:rowOff>
    </xdr:to>
    <xdr:cxnSp macro="">
      <xdr:nvCxnSpPr>
        <xdr:cNvPr id="476" name="Straight Connector 475"/>
        <xdr:cNvCxnSpPr/>
      </xdr:nvCxnSpPr>
      <xdr:spPr>
        <a:xfrm flipH="1" flipV="1">
          <a:off x="16473989" y="11691771"/>
          <a:ext cx="108858" cy="1808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257300</xdr:colOff>
      <xdr:row>131</xdr:row>
      <xdr:rowOff>110896</xdr:rowOff>
    </xdr:from>
    <xdr:to>
      <xdr:col>27</xdr:col>
      <xdr:colOff>384141</xdr:colOff>
      <xdr:row>132</xdr:row>
      <xdr:rowOff>98649</xdr:rowOff>
    </xdr:to>
    <xdr:cxnSp macro="">
      <xdr:nvCxnSpPr>
        <xdr:cNvPr id="477" name="Straight Connector 476"/>
        <xdr:cNvCxnSpPr/>
      </xdr:nvCxnSpPr>
      <xdr:spPr>
        <a:xfrm flipH="1" flipV="1">
          <a:off x="16655746" y="11656741"/>
          <a:ext cx="126841" cy="1808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408990</xdr:colOff>
      <xdr:row>132</xdr:row>
      <xdr:rowOff>16962</xdr:rowOff>
    </xdr:from>
    <xdr:to>
      <xdr:col>26</xdr:col>
      <xdr:colOff>562810</xdr:colOff>
      <xdr:row>133</xdr:row>
      <xdr:rowOff>34887</xdr:rowOff>
    </xdr:to>
    <xdr:cxnSp macro="">
      <xdr:nvCxnSpPr>
        <xdr:cNvPr id="478" name="Straight Connector 477"/>
        <xdr:cNvCxnSpPr/>
      </xdr:nvCxnSpPr>
      <xdr:spPr>
        <a:xfrm flipV="1">
          <a:off x="16266828" y="11755881"/>
          <a:ext cx="134770" cy="185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169937</xdr:colOff>
      <xdr:row>134</xdr:row>
      <xdr:rowOff>82067</xdr:rowOff>
    </xdr:from>
    <xdr:to>
      <xdr:col>24</xdr:col>
      <xdr:colOff>323757</xdr:colOff>
      <xdr:row>135</xdr:row>
      <xdr:rowOff>99991</xdr:rowOff>
    </xdr:to>
    <xdr:cxnSp macro="">
      <xdr:nvCxnSpPr>
        <xdr:cNvPr id="479" name="Straight Connector 478"/>
        <xdr:cNvCxnSpPr/>
      </xdr:nvCxnSpPr>
      <xdr:spPr>
        <a:xfrm flipV="1">
          <a:off x="15023788" y="12155648"/>
          <a:ext cx="153820" cy="1852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269328</xdr:colOff>
      <xdr:row>134</xdr:row>
      <xdr:rowOff>67099</xdr:rowOff>
    </xdr:from>
    <xdr:to>
      <xdr:col>24</xdr:col>
      <xdr:colOff>419007</xdr:colOff>
      <xdr:row>135</xdr:row>
      <xdr:rowOff>80941</xdr:rowOff>
    </xdr:to>
    <xdr:cxnSp macro="">
      <xdr:nvCxnSpPr>
        <xdr:cNvPr id="480" name="Straight Connector 479"/>
        <xdr:cNvCxnSpPr/>
      </xdr:nvCxnSpPr>
      <xdr:spPr>
        <a:xfrm flipV="1">
          <a:off x="15123179" y="12140680"/>
          <a:ext cx="149679" cy="1811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448943</xdr:colOff>
      <xdr:row>134</xdr:row>
      <xdr:rowOff>53961</xdr:rowOff>
    </xdr:from>
    <xdr:to>
      <xdr:col>24</xdr:col>
      <xdr:colOff>573785</xdr:colOff>
      <xdr:row>135</xdr:row>
      <xdr:rowOff>41713</xdr:rowOff>
    </xdr:to>
    <xdr:cxnSp macro="">
      <xdr:nvCxnSpPr>
        <xdr:cNvPr id="481" name="Straight Connector 480"/>
        <xdr:cNvCxnSpPr/>
      </xdr:nvCxnSpPr>
      <xdr:spPr>
        <a:xfrm flipH="1" flipV="1">
          <a:off x="15302794" y="12127542"/>
          <a:ext cx="20067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364578</xdr:colOff>
      <xdr:row>134</xdr:row>
      <xdr:rowOff>67099</xdr:rowOff>
    </xdr:from>
    <xdr:to>
      <xdr:col>24</xdr:col>
      <xdr:colOff>473436</xdr:colOff>
      <xdr:row>135</xdr:row>
      <xdr:rowOff>54851</xdr:rowOff>
    </xdr:to>
    <xdr:cxnSp macro="">
      <xdr:nvCxnSpPr>
        <xdr:cNvPr id="482" name="Straight Connector 481"/>
        <xdr:cNvCxnSpPr/>
      </xdr:nvCxnSpPr>
      <xdr:spPr>
        <a:xfrm flipH="1" flipV="1">
          <a:off x="15218429" y="12140680"/>
          <a:ext cx="99333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546335</xdr:colOff>
      <xdr:row>134</xdr:row>
      <xdr:rowOff>32069</xdr:rowOff>
    </xdr:from>
    <xdr:to>
      <xdr:col>25</xdr:col>
      <xdr:colOff>62262</xdr:colOff>
      <xdr:row>135</xdr:row>
      <xdr:rowOff>19821</xdr:rowOff>
    </xdr:to>
    <xdr:cxnSp macro="">
      <xdr:nvCxnSpPr>
        <xdr:cNvPr id="483" name="Straight Connector 482"/>
        <xdr:cNvCxnSpPr/>
      </xdr:nvCxnSpPr>
      <xdr:spPr>
        <a:xfrm flipH="1" flipV="1">
          <a:off x="15323986" y="12105650"/>
          <a:ext cx="55506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87111</xdr:colOff>
      <xdr:row>134</xdr:row>
      <xdr:rowOff>102359</xdr:rowOff>
    </xdr:from>
    <xdr:to>
      <xdr:col>24</xdr:col>
      <xdr:colOff>240931</xdr:colOff>
      <xdr:row>135</xdr:row>
      <xdr:rowOff>120283</xdr:rowOff>
    </xdr:to>
    <xdr:cxnSp macro="">
      <xdr:nvCxnSpPr>
        <xdr:cNvPr id="484" name="Straight Connector 483"/>
        <xdr:cNvCxnSpPr/>
      </xdr:nvCxnSpPr>
      <xdr:spPr>
        <a:xfrm flipV="1">
          <a:off x="14940962" y="12175940"/>
          <a:ext cx="153820" cy="1852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584637</xdr:colOff>
      <xdr:row>120</xdr:row>
      <xdr:rowOff>124811</xdr:rowOff>
    </xdr:from>
    <xdr:to>
      <xdr:col>26</xdr:col>
      <xdr:colOff>578069</xdr:colOff>
      <xdr:row>124</xdr:row>
      <xdr:rowOff>125281</xdr:rowOff>
    </xdr:to>
    <xdr:cxnSp macro="">
      <xdr:nvCxnSpPr>
        <xdr:cNvPr id="485" name="Straight Arrow Connector 484"/>
        <xdr:cNvCxnSpPr/>
      </xdr:nvCxnSpPr>
      <xdr:spPr>
        <a:xfrm flipV="1">
          <a:off x="14397432" y="9727041"/>
          <a:ext cx="2000375" cy="747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127</xdr:row>
      <xdr:rowOff>0</xdr:rowOff>
    </xdr:from>
    <xdr:to>
      <xdr:col>24</xdr:col>
      <xdr:colOff>13607</xdr:colOff>
      <xdr:row>127</xdr:row>
      <xdr:rowOff>13607</xdr:rowOff>
    </xdr:to>
    <xdr:cxnSp macro="">
      <xdr:nvCxnSpPr>
        <xdr:cNvPr id="486" name="Straight Arrow Connector 485"/>
        <xdr:cNvCxnSpPr/>
      </xdr:nvCxnSpPr>
      <xdr:spPr>
        <a:xfrm flipV="1">
          <a:off x="14390473" y="10876520"/>
          <a:ext cx="476985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167398</xdr:colOff>
      <xdr:row>139</xdr:row>
      <xdr:rowOff>41956</xdr:rowOff>
    </xdr:from>
    <xdr:to>
      <xdr:col>25</xdr:col>
      <xdr:colOff>257498</xdr:colOff>
      <xdr:row>152</xdr:row>
      <xdr:rowOff>67700</xdr:rowOff>
    </xdr:to>
    <xdr:sp macro="" textlink="">
      <xdr:nvSpPr>
        <xdr:cNvPr id="487" name="Block Arc 486"/>
        <xdr:cNvSpPr/>
      </xdr:nvSpPr>
      <xdr:spPr>
        <a:xfrm rot="16200000">
          <a:off x="13193478" y="12926450"/>
          <a:ext cx="2355508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20</xdr:col>
      <xdr:colOff>141655</xdr:colOff>
      <xdr:row>139</xdr:row>
      <xdr:rowOff>29084</xdr:rowOff>
    </xdr:from>
    <xdr:to>
      <xdr:col>25</xdr:col>
      <xdr:colOff>231755</xdr:colOff>
      <xdr:row>152</xdr:row>
      <xdr:rowOff>54828</xdr:rowOff>
    </xdr:to>
    <xdr:sp macro="" textlink="">
      <xdr:nvSpPr>
        <xdr:cNvPr id="488" name="Block Arc 487"/>
        <xdr:cNvSpPr/>
      </xdr:nvSpPr>
      <xdr:spPr>
        <a:xfrm rot="16200000">
          <a:off x="13167735" y="12913578"/>
          <a:ext cx="2355508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95250</xdr:colOff>
      <xdr:row>195</xdr:row>
      <xdr:rowOff>171450</xdr:rowOff>
    </xdr:from>
    <xdr:to>
      <xdr:col>26</xdr:col>
      <xdr:colOff>118241</xdr:colOff>
      <xdr:row>205</xdr:row>
      <xdr:rowOff>144517</xdr:rowOff>
    </xdr:to>
    <xdr:cxnSp macro="">
      <xdr:nvCxnSpPr>
        <xdr:cNvPr id="156" name="Straight Arrow Connector 155"/>
        <xdr:cNvCxnSpPr/>
      </xdr:nvCxnSpPr>
      <xdr:spPr>
        <a:xfrm>
          <a:off x="16471323" y="23433232"/>
          <a:ext cx="22991" cy="169103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116552</xdr:colOff>
      <xdr:row>205</xdr:row>
      <xdr:rowOff>124996</xdr:rowOff>
    </xdr:from>
    <xdr:to>
      <xdr:col>26</xdr:col>
      <xdr:colOff>118241</xdr:colOff>
      <xdr:row>207</xdr:row>
      <xdr:rowOff>131380</xdr:rowOff>
    </xdr:to>
    <xdr:cxnSp macro="">
      <xdr:nvCxnSpPr>
        <xdr:cNvPr id="157" name="Straight Arrow Connector 156"/>
        <xdr:cNvCxnSpPr/>
      </xdr:nvCxnSpPr>
      <xdr:spPr>
        <a:xfrm>
          <a:off x="16492625" y="25104741"/>
          <a:ext cx="1689" cy="33889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15560</xdr:colOff>
      <xdr:row>210</xdr:row>
      <xdr:rowOff>13607</xdr:rowOff>
    </xdr:from>
    <xdr:to>
      <xdr:col>23</xdr:col>
      <xdr:colOff>15560</xdr:colOff>
      <xdr:row>212</xdr:row>
      <xdr:rowOff>163286</xdr:rowOff>
    </xdr:to>
    <xdr:cxnSp macro="">
      <xdr:nvCxnSpPr>
        <xdr:cNvPr id="158" name="Straight Arrow Connector 157"/>
        <xdr:cNvCxnSpPr/>
      </xdr:nvCxnSpPr>
      <xdr:spPr>
        <a:xfrm>
          <a:off x="14867633" y="25824625"/>
          <a:ext cx="0" cy="4821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666750</xdr:colOff>
      <xdr:row>213</xdr:row>
      <xdr:rowOff>81643</xdr:rowOff>
    </xdr:from>
    <xdr:to>
      <xdr:col>23</xdr:col>
      <xdr:colOff>653143</xdr:colOff>
      <xdr:row>213</xdr:row>
      <xdr:rowOff>95250</xdr:rowOff>
    </xdr:to>
    <xdr:cxnSp macro="">
      <xdr:nvCxnSpPr>
        <xdr:cNvPr id="159" name="Straight Arrow Connector 158"/>
        <xdr:cNvCxnSpPr/>
      </xdr:nvCxnSpPr>
      <xdr:spPr>
        <a:xfrm>
          <a:off x="14358505" y="26391425"/>
          <a:ext cx="971451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653143</xdr:colOff>
      <xdr:row>213</xdr:row>
      <xdr:rowOff>95251</xdr:rowOff>
    </xdr:from>
    <xdr:to>
      <xdr:col>26</xdr:col>
      <xdr:colOff>0</xdr:colOff>
      <xdr:row>213</xdr:row>
      <xdr:rowOff>108857</xdr:rowOff>
    </xdr:to>
    <xdr:cxnSp macro="">
      <xdr:nvCxnSpPr>
        <xdr:cNvPr id="160" name="Straight Arrow Connector 159"/>
        <xdr:cNvCxnSpPr/>
      </xdr:nvCxnSpPr>
      <xdr:spPr>
        <a:xfrm>
          <a:off x="15329956" y="26405033"/>
          <a:ext cx="10461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213</xdr:row>
      <xdr:rowOff>54429</xdr:rowOff>
    </xdr:from>
    <xdr:to>
      <xdr:col>22</xdr:col>
      <xdr:colOff>0</xdr:colOff>
      <xdr:row>213</xdr:row>
      <xdr:rowOff>81643</xdr:rowOff>
    </xdr:to>
    <xdr:cxnSp macro="">
      <xdr:nvCxnSpPr>
        <xdr:cNvPr id="161" name="Straight Arrow Connector 160"/>
        <xdr:cNvCxnSpPr/>
      </xdr:nvCxnSpPr>
      <xdr:spPr>
        <a:xfrm>
          <a:off x="13397345" y="26364211"/>
          <a:ext cx="969819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491816</xdr:colOff>
      <xdr:row>204</xdr:row>
      <xdr:rowOff>160894</xdr:rowOff>
    </xdr:from>
    <xdr:to>
      <xdr:col>27</xdr:col>
      <xdr:colOff>34722</xdr:colOff>
      <xdr:row>206</xdr:row>
      <xdr:rowOff>14595</xdr:rowOff>
    </xdr:to>
    <xdr:cxnSp macro="">
      <xdr:nvCxnSpPr>
        <xdr:cNvPr id="162" name="Straight Connector 161"/>
        <xdr:cNvCxnSpPr/>
      </xdr:nvCxnSpPr>
      <xdr:spPr>
        <a:xfrm flipV="1">
          <a:off x="16867889" y="24960530"/>
          <a:ext cx="97088" cy="2000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591207</xdr:colOff>
      <xdr:row>204</xdr:row>
      <xdr:rowOff>145926</xdr:rowOff>
    </xdr:from>
    <xdr:to>
      <xdr:col>27</xdr:col>
      <xdr:colOff>129972</xdr:colOff>
      <xdr:row>205</xdr:row>
      <xdr:rowOff>159769</xdr:rowOff>
    </xdr:to>
    <xdr:cxnSp macro="">
      <xdr:nvCxnSpPr>
        <xdr:cNvPr id="163" name="Straight Connector 162"/>
        <xdr:cNvCxnSpPr/>
      </xdr:nvCxnSpPr>
      <xdr:spPr>
        <a:xfrm flipV="1">
          <a:off x="16929180" y="24945562"/>
          <a:ext cx="131047" cy="1939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159908</xdr:colOff>
      <xdr:row>204</xdr:row>
      <xdr:rowOff>132788</xdr:rowOff>
    </xdr:from>
    <xdr:to>
      <xdr:col>27</xdr:col>
      <xdr:colOff>284750</xdr:colOff>
      <xdr:row>205</xdr:row>
      <xdr:rowOff>120541</xdr:rowOff>
    </xdr:to>
    <xdr:cxnSp macro="">
      <xdr:nvCxnSpPr>
        <xdr:cNvPr id="164" name="Straight Connector 163"/>
        <xdr:cNvCxnSpPr/>
      </xdr:nvCxnSpPr>
      <xdr:spPr>
        <a:xfrm flipH="1" flipV="1">
          <a:off x="17090163" y="24932424"/>
          <a:ext cx="124842" cy="167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75543</xdr:colOff>
      <xdr:row>204</xdr:row>
      <xdr:rowOff>145926</xdr:rowOff>
    </xdr:from>
    <xdr:to>
      <xdr:col>27</xdr:col>
      <xdr:colOff>184401</xdr:colOff>
      <xdr:row>205</xdr:row>
      <xdr:rowOff>133679</xdr:rowOff>
    </xdr:to>
    <xdr:cxnSp macro="">
      <xdr:nvCxnSpPr>
        <xdr:cNvPr id="165" name="Straight Connector 164"/>
        <xdr:cNvCxnSpPr/>
      </xdr:nvCxnSpPr>
      <xdr:spPr>
        <a:xfrm flipH="1" flipV="1">
          <a:off x="17005798" y="24945562"/>
          <a:ext cx="108858" cy="167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257300</xdr:colOff>
      <xdr:row>204</xdr:row>
      <xdr:rowOff>110896</xdr:rowOff>
    </xdr:from>
    <xdr:to>
      <xdr:col>27</xdr:col>
      <xdr:colOff>384141</xdr:colOff>
      <xdr:row>205</xdr:row>
      <xdr:rowOff>98649</xdr:rowOff>
    </xdr:to>
    <xdr:cxnSp macro="">
      <xdr:nvCxnSpPr>
        <xdr:cNvPr id="166" name="Straight Connector 165"/>
        <xdr:cNvCxnSpPr/>
      </xdr:nvCxnSpPr>
      <xdr:spPr>
        <a:xfrm flipH="1" flipV="1">
          <a:off x="17187555" y="24910532"/>
          <a:ext cx="126841" cy="167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408990</xdr:colOff>
      <xdr:row>205</xdr:row>
      <xdr:rowOff>16962</xdr:rowOff>
    </xdr:from>
    <xdr:to>
      <xdr:col>26</xdr:col>
      <xdr:colOff>562810</xdr:colOff>
      <xdr:row>206</xdr:row>
      <xdr:rowOff>34887</xdr:rowOff>
    </xdr:to>
    <xdr:cxnSp macro="">
      <xdr:nvCxnSpPr>
        <xdr:cNvPr id="167" name="Straight Connector 166"/>
        <xdr:cNvCxnSpPr/>
      </xdr:nvCxnSpPr>
      <xdr:spPr>
        <a:xfrm flipV="1">
          <a:off x="16785063" y="24996707"/>
          <a:ext cx="146200" cy="1841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169937</xdr:colOff>
      <xdr:row>207</xdr:row>
      <xdr:rowOff>82067</xdr:rowOff>
    </xdr:from>
    <xdr:to>
      <xdr:col>24</xdr:col>
      <xdr:colOff>323757</xdr:colOff>
      <xdr:row>208</xdr:row>
      <xdr:rowOff>99991</xdr:rowOff>
    </xdr:to>
    <xdr:cxnSp macro="">
      <xdr:nvCxnSpPr>
        <xdr:cNvPr id="168" name="Straight Connector 167"/>
        <xdr:cNvCxnSpPr/>
      </xdr:nvCxnSpPr>
      <xdr:spPr>
        <a:xfrm flipV="1">
          <a:off x="15506919" y="25394322"/>
          <a:ext cx="153820" cy="1841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269328</xdr:colOff>
      <xdr:row>207</xdr:row>
      <xdr:rowOff>67099</xdr:rowOff>
    </xdr:from>
    <xdr:to>
      <xdr:col>24</xdr:col>
      <xdr:colOff>419007</xdr:colOff>
      <xdr:row>208</xdr:row>
      <xdr:rowOff>80941</xdr:rowOff>
    </xdr:to>
    <xdr:cxnSp macro="">
      <xdr:nvCxnSpPr>
        <xdr:cNvPr id="169" name="Straight Connector 168"/>
        <xdr:cNvCxnSpPr/>
      </xdr:nvCxnSpPr>
      <xdr:spPr>
        <a:xfrm flipV="1">
          <a:off x="15606310" y="25379354"/>
          <a:ext cx="149679" cy="1800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448943</xdr:colOff>
      <xdr:row>207</xdr:row>
      <xdr:rowOff>53961</xdr:rowOff>
    </xdr:from>
    <xdr:to>
      <xdr:col>24</xdr:col>
      <xdr:colOff>573785</xdr:colOff>
      <xdr:row>208</xdr:row>
      <xdr:rowOff>41713</xdr:rowOff>
    </xdr:to>
    <xdr:cxnSp macro="">
      <xdr:nvCxnSpPr>
        <xdr:cNvPr id="170" name="Straight Connector 169"/>
        <xdr:cNvCxnSpPr/>
      </xdr:nvCxnSpPr>
      <xdr:spPr>
        <a:xfrm flipH="1" flipV="1">
          <a:off x="15785925" y="25366216"/>
          <a:ext cx="33402" cy="154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364578</xdr:colOff>
      <xdr:row>207</xdr:row>
      <xdr:rowOff>67099</xdr:rowOff>
    </xdr:from>
    <xdr:to>
      <xdr:col>24</xdr:col>
      <xdr:colOff>473436</xdr:colOff>
      <xdr:row>208</xdr:row>
      <xdr:rowOff>54851</xdr:rowOff>
    </xdr:to>
    <xdr:cxnSp macro="">
      <xdr:nvCxnSpPr>
        <xdr:cNvPr id="171" name="Straight Connector 170"/>
        <xdr:cNvCxnSpPr/>
      </xdr:nvCxnSpPr>
      <xdr:spPr>
        <a:xfrm flipH="1" flipV="1">
          <a:off x="15701560" y="25379354"/>
          <a:ext cx="108858" cy="154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546335</xdr:colOff>
      <xdr:row>207</xdr:row>
      <xdr:rowOff>32069</xdr:rowOff>
    </xdr:from>
    <xdr:to>
      <xdr:col>25</xdr:col>
      <xdr:colOff>62262</xdr:colOff>
      <xdr:row>208</xdr:row>
      <xdr:rowOff>19821</xdr:rowOff>
    </xdr:to>
    <xdr:cxnSp macro="">
      <xdr:nvCxnSpPr>
        <xdr:cNvPr id="172" name="Straight Connector 171"/>
        <xdr:cNvCxnSpPr/>
      </xdr:nvCxnSpPr>
      <xdr:spPr>
        <a:xfrm flipH="1" flipV="1">
          <a:off x="15814737" y="25344324"/>
          <a:ext cx="69416" cy="154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87111</xdr:colOff>
      <xdr:row>207</xdr:row>
      <xdr:rowOff>102359</xdr:rowOff>
    </xdr:from>
    <xdr:to>
      <xdr:col>24</xdr:col>
      <xdr:colOff>240931</xdr:colOff>
      <xdr:row>208</xdr:row>
      <xdr:rowOff>120283</xdr:rowOff>
    </xdr:to>
    <xdr:cxnSp macro="">
      <xdr:nvCxnSpPr>
        <xdr:cNvPr id="173" name="Straight Connector 172"/>
        <xdr:cNvCxnSpPr/>
      </xdr:nvCxnSpPr>
      <xdr:spPr>
        <a:xfrm flipV="1">
          <a:off x="15424093" y="25414614"/>
          <a:ext cx="153820" cy="1841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584637</xdr:colOff>
      <xdr:row>193</xdr:row>
      <xdr:rowOff>124811</xdr:rowOff>
    </xdr:from>
    <xdr:to>
      <xdr:col>26</xdr:col>
      <xdr:colOff>578069</xdr:colOff>
      <xdr:row>197</xdr:row>
      <xdr:rowOff>125281</xdr:rowOff>
    </xdr:to>
    <xdr:cxnSp macro="">
      <xdr:nvCxnSpPr>
        <xdr:cNvPr id="174" name="Straight Arrow Connector 173"/>
        <xdr:cNvCxnSpPr/>
      </xdr:nvCxnSpPr>
      <xdr:spPr>
        <a:xfrm flipV="1">
          <a:off x="14845121" y="23040229"/>
          <a:ext cx="2086161" cy="70705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200</xdr:row>
      <xdr:rowOff>0</xdr:rowOff>
    </xdr:from>
    <xdr:to>
      <xdr:col>24</xdr:col>
      <xdr:colOff>13607</xdr:colOff>
      <xdr:row>200</xdr:row>
      <xdr:rowOff>13607</xdr:rowOff>
    </xdr:to>
    <xdr:cxnSp macro="">
      <xdr:nvCxnSpPr>
        <xdr:cNvPr id="175" name="Straight Arrow Connector 174"/>
        <xdr:cNvCxnSpPr/>
      </xdr:nvCxnSpPr>
      <xdr:spPr>
        <a:xfrm flipV="1">
          <a:off x="14852073" y="24134618"/>
          <a:ext cx="498516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167398</xdr:colOff>
      <xdr:row>212</xdr:row>
      <xdr:rowOff>41956</xdr:rowOff>
    </xdr:from>
    <xdr:to>
      <xdr:col>25</xdr:col>
      <xdr:colOff>257498</xdr:colOff>
      <xdr:row>225</xdr:row>
      <xdr:rowOff>67700</xdr:rowOff>
    </xdr:to>
    <xdr:sp macro="" textlink="">
      <xdr:nvSpPr>
        <xdr:cNvPr id="176" name="Block Arc 175"/>
        <xdr:cNvSpPr/>
      </xdr:nvSpPr>
      <xdr:spPr>
        <a:xfrm rot="16200000">
          <a:off x="13728539" y="26021687"/>
          <a:ext cx="2187053" cy="2514646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20</xdr:col>
      <xdr:colOff>141655</xdr:colOff>
      <xdr:row>212</xdr:row>
      <xdr:rowOff>29084</xdr:rowOff>
    </xdr:from>
    <xdr:to>
      <xdr:col>25</xdr:col>
      <xdr:colOff>231755</xdr:colOff>
      <xdr:row>225</xdr:row>
      <xdr:rowOff>54828</xdr:rowOff>
    </xdr:to>
    <xdr:sp macro="" textlink="">
      <xdr:nvSpPr>
        <xdr:cNvPr id="177" name="Block Arc 176"/>
        <xdr:cNvSpPr/>
      </xdr:nvSpPr>
      <xdr:spPr>
        <a:xfrm rot="16200000">
          <a:off x="13702796" y="26008815"/>
          <a:ext cx="2187053" cy="2514646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95250</xdr:colOff>
      <xdr:row>268</xdr:row>
      <xdr:rowOff>171450</xdr:rowOff>
    </xdr:from>
    <xdr:to>
      <xdr:col>26</xdr:col>
      <xdr:colOff>118241</xdr:colOff>
      <xdr:row>278</xdr:row>
      <xdr:rowOff>144517</xdr:rowOff>
    </xdr:to>
    <xdr:cxnSp macro="">
      <xdr:nvCxnSpPr>
        <xdr:cNvPr id="178" name="Straight Arrow Connector 177"/>
        <xdr:cNvCxnSpPr/>
      </xdr:nvCxnSpPr>
      <xdr:spPr>
        <a:xfrm>
          <a:off x="16471323" y="23433232"/>
          <a:ext cx="22991" cy="169103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116552</xdr:colOff>
      <xdr:row>278</xdr:row>
      <xdr:rowOff>124996</xdr:rowOff>
    </xdr:from>
    <xdr:to>
      <xdr:col>26</xdr:col>
      <xdr:colOff>118241</xdr:colOff>
      <xdr:row>280</xdr:row>
      <xdr:rowOff>131380</xdr:rowOff>
    </xdr:to>
    <xdr:cxnSp macro="">
      <xdr:nvCxnSpPr>
        <xdr:cNvPr id="179" name="Straight Arrow Connector 178"/>
        <xdr:cNvCxnSpPr/>
      </xdr:nvCxnSpPr>
      <xdr:spPr>
        <a:xfrm>
          <a:off x="16492625" y="25104741"/>
          <a:ext cx="1689" cy="33889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15560</xdr:colOff>
      <xdr:row>283</xdr:row>
      <xdr:rowOff>13607</xdr:rowOff>
    </xdr:from>
    <xdr:to>
      <xdr:col>23</xdr:col>
      <xdr:colOff>15560</xdr:colOff>
      <xdr:row>285</xdr:row>
      <xdr:rowOff>163286</xdr:rowOff>
    </xdr:to>
    <xdr:cxnSp macro="">
      <xdr:nvCxnSpPr>
        <xdr:cNvPr id="180" name="Straight Arrow Connector 179"/>
        <xdr:cNvCxnSpPr/>
      </xdr:nvCxnSpPr>
      <xdr:spPr>
        <a:xfrm>
          <a:off x="14867633" y="25824625"/>
          <a:ext cx="0" cy="4821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666750</xdr:colOff>
      <xdr:row>286</xdr:row>
      <xdr:rowOff>81643</xdr:rowOff>
    </xdr:from>
    <xdr:to>
      <xdr:col>23</xdr:col>
      <xdr:colOff>653143</xdr:colOff>
      <xdr:row>286</xdr:row>
      <xdr:rowOff>95250</xdr:rowOff>
    </xdr:to>
    <xdr:cxnSp macro="">
      <xdr:nvCxnSpPr>
        <xdr:cNvPr id="181" name="Straight Arrow Connector 180"/>
        <xdr:cNvCxnSpPr/>
      </xdr:nvCxnSpPr>
      <xdr:spPr>
        <a:xfrm>
          <a:off x="14358505" y="26391425"/>
          <a:ext cx="971451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653143</xdr:colOff>
      <xdr:row>286</xdr:row>
      <xdr:rowOff>95251</xdr:rowOff>
    </xdr:from>
    <xdr:to>
      <xdr:col>26</xdr:col>
      <xdr:colOff>0</xdr:colOff>
      <xdr:row>286</xdr:row>
      <xdr:rowOff>108857</xdr:rowOff>
    </xdr:to>
    <xdr:cxnSp macro="">
      <xdr:nvCxnSpPr>
        <xdr:cNvPr id="182" name="Straight Arrow Connector 181"/>
        <xdr:cNvCxnSpPr/>
      </xdr:nvCxnSpPr>
      <xdr:spPr>
        <a:xfrm>
          <a:off x="15329956" y="26405033"/>
          <a:ext cx="10461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286</xdr:row>
      <xdr:rowOff>54429</xdr:rowOff>
    </xdr:from>
    <xdr:to>
      <xdr:col>22</xdr:col>
      <xdr:colOff>0</xdr:colOff>
      <xdr:row>286</xdr:row>
      <xdr:rowOff>81643</xdr:rowOff>
    </xdr:to>
    <xdr:cxnSp macro="">
      <xdr:nvCxnSpPr>
        <xdr:cNvPr id="183" name="Straight Arrow Connector 182"/>
        <xdr:cNvCxnSpPr/>
      </xdr:nvCxnSpPr>
      <xdr:spPr>
        <a:xfrm>
          <a:off x="13397345" y="26364211"/>
          <a:ext cx="969819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491816</xdr:colOff>
      <xdr:row>277</xdr:row>
      <xdr:rowOff>160894</xdr:rowOff>
    </xdr:from>
    <xdr:to>
      <xdr:col>27</xdr:col>
      <xdr:colOff>34722</xdr:colOff>
      <xdr:row>279</xdr:row>
      <xdr:rowOff>14595</xdr:rowOff>
    </xdr:to>
    <xdr:cxnSp macro="">
      <xdr:nvCxnSpPr>
        <xdr:cNvPr id="184" name="Straight Connector 183"/>
        <xdr:cNvCxnSpPr/>
      </xdr:nvCxnSpPr>
      <xdr:spPr>
        <a:xfrm flipV="1">
          <a:off x="16867889" y="24960530"/>
          <a:ext cx="97088" cy="2000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591207</xdr:colOff>
      <xdr:row>277</xdr:row>
      <xdr:rowOff>145926</xdr:rowOff>
    </xdr:from>
    <xdr:to>
      <xdr:col>27</xdr:col>
      <xdr:colOff>129972</xdr:colOff>
      <xdr:row>278</xdr:row>
      <xdr:rowOff>159769</xdr:rowOff>
    </xdr:to>
    <xdr:cxnSp macro="">
      <xdr:nvCxnSpPr>
        <xdr:cNvPr id="185" name="Straight Connector 184"/>
        <xdr:cNvCxnSpPr/>
      </xdr:nvCxnSpPr>
      <xdr:spPr>
        <a:xfrm flipV="1">
          <a:off x="16929180" y="24945562"/>
          <a:ext cx="131047" cy="1939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159908</xdr:colOff>
      <xdr:row>277</xdr:row>
      <xdr:rowOff>132788</xdr:rowOff>
    </xdr:from>
    <xdr:to>
      <xdr:col>27</xdr:col>
      <xdr:colOff>284750</xdr:colOff>
      <xdr:row>278</xdr:row>
      <xdr:rowOff>120541</xdr:rowOff>
    </xdr:to>
    <xdr:cxnSp macro="">
      <xdr:nvCxnSpPr>
        <xdr:cNvPr id="186" name="Straight Connector 185"/>
        <xdr:cNvCxnSpPr/>
      </xdr:nvCxnSpPr>
      <xdr:spPr>
        <a:xfrm flipH="1" flipV="1">
          <a:off x="17090163" y="24932424"/>
          <a:ext cx="124842" cy="167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75543</xdr:colOff>
      <xdr:row>277</xdr:row>
      <xdr:rowOff>145926</xdr:rowOff>
    </xdr:from>
    <xdr:to>
      <xdr:col>27</xdr:col>
      <xdr:colOff>184401</xdr:colOff>
      <xdr:row>278</xdr:row>
      <xdr:rowOff>133679</xdr:rowOff>
    </xdr:to>
    <xdr:cxnSp macro="">
      <xdr:nvCxnSpPr>
        <xdr:cNvPr id="187" name="Straight Connector 186"/>
        <xdr:cNvCxnSpPr/>
      </xdr:nvCxnSpPr>
      <xdr:spPr>
        <a:xfrm flipH="1" flipV="1">
          <a:off x="17005798" y="24945562"/>
          <a:ext cx="108858" cy="167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257300</xdr:colOff>
      <xdr:row>277</xdr:row>
      <xdr:rowOff>110896</xdr:rowOff>
    </xdr:from>
    <xdr:to>
      <xdr:col>27</xdr:col>
      <xdr:colOff>384141</xdr:colOff>
      <xdr:row>278</xdr:row>
      <xdr:rowOff>98649</xdr:rowOff>
    </xdr:to>
    <xdr:cxnSp macro="">
      <xdr:nvCxnSpPr>
        <xdr:cNvPr id="188" name="Straight Connector 187"/>
        <xdr:cNvCxnSpPr/>
      </xdr:nvCxnSpPr>
      <xdr:spPr>
        <a:xfrm flipH="1" flipV="1">
          <a:off x="17187555" y="24910532"/>
          <a:ext cx="126841" cy="167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408990</xdr:colOff>
      <xdr:row>278</xdr:row>
      <xdr:rowOff>16962</xdr:rowOff>
    </xdr:from>
    <xdr:to>
      <xdr:col>26</xdr:col>
      <xdr:colOff>562810</xdr:colOff>
      <xdr:row>279</xdr:row>
      <xdr:rowOff>34887</xdr:rowOff>
    </xdr:to>
    <xdr:cxnSp macro="">
      <xdr:nvCxnSpPr>
        <xdr:cNvPr id="189" name="Straight Connector 188"/>
        <xdr:cNvCxnSpPr/>
      </xdr:nvCxnSpPr>
      <xdr:spPr>
        <a:xfrm flipV="1">
          <a:off x="16785063" y="24996707"/>
          <a:ext cx="146200" cy="1841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169937</xdr:colOff>
      <xdr:row>280</xdr:row>
      <xdr:rowOff>82067</xdr:rowOff>
    </xdr:from>
    <xdr:to>
      <xdr:col>24</xdr:col>
      <xdr:colOff>323757</xdr:colOff>
      <xdr:row>281</xdr:row>
      <xdr:rowOff>99991</xdr:rowOff>
    </xdr:to>
    <xdr:cxnSp macro="">
      <xdr:nvCxnSpPr>
        <xdr:cNvPr id="190" name="Straight Connector 189"/>
        <xdr:cNvCxnSpPr/>
      </xdr:nvCxnSpPr>
      <xdr:spPr>
        <a:xfrm flipV="1">
          <a:off x="15506919" y="25394322"/>
          <a:ext cx="153820" cy="1841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269328</xdr:colOff>
      <xdr:row>280</xdr:row>
      <xdr:rowOff>67099</xdr:rowOff>
    </xdr:from>
    <xdr:to>
      <xdr:col>24</xdr:col>
      <xdr:colOff>419007</xdr:colOff>
      <xdr:row>281</xdr:row>
      <xdr:rowOff>80941</xdr:rowOff>
    </xdr:to>
    <xdr:cxnSp macro="">
      <xdr:nvCxnSpPr>
        <xdr:cNvPr id="191" name="Straight Connector 190"/>
        <xdr:cNvCxnSpPr/>
      </xdr:nvCxnSpPr>
      <xdr:spPr>
        <a:xfrm flipV="1">
          <a:off x="15606310" y="25379354"/>
          <a:ext cx="149679" cy="1800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448943</xdr:colOff>
      <xdr:row>280</xdr:row>
      <xdr:rowOff>53961</xdr:rowOff>
    </xdr:from>
    <xdr:to>
      <xdr:col>24</xdr:col>
      <xdr:colOff>573785</xdr:colOff>
      <xdr:row>281</xdr:row>
      <xdr:rowOff>41713</xdr:rowOff>
    </xdr:to>
    <xdr:cxnSp macro="">
      <xdr:nvCxnSpPr>
        <xdr:cNvPr id="192" name="Straight Connector 191"/>
        <xdr:cNvCxnSpPr/>
      </xdr:nvCxnSpPr>
      <xdr:spPr>
        <a:xfrm flipH="1" flipV="1">
          <a:off x="15785925" y="25366216"/>
          <a:ext cx="33402" cy="154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364578</xdr:colOff>
      <xdr:row>280</xdr:row>
      <xdr:rowOff>67099</xdr:rowOff>
    </xdr:from>
    <xdr:to>
      <xdr:col>24</xdr:col>
      <xdr:colOff>473436</xdr:colOff>
      <xdr:row>281</xdr:row>
      <xdr:rowOff>54851</xdr:rowOff>
    </xdr:to>
    <xdr:cxnSp macro="">
      <xdr:nvCxnSpPr>
        <xdr:cNvPr id="193" name="Straight Connector 192"/>
        <xdr:cNvCxnSpPr/>
      </xdr:nvCxnSpPr>
      <xdr:spPr>
        <a:xfrm flipH="1" flipV="1">
          <a:off x="15701560" y="25379354"/>
          <a:ext cx="108858" cy="154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546335</xdr:colOff>
      <xdr:row>280</xdr:row>
      <xdr:rowOff>32069</xdr:rowOff>
    </xdr:from>
    <xdr:to>
      <xdr:col>25</xdr:col>
      <xdr:colOff>62262</xdr:colOff>
      <xdr:row>281</xdr:row>
      <xdr:rowOff>19821</xdr:rowOff>
    </xdr:to>
    <xdr:cxnSp macro="">
      <xdr:nvCxnSpPr>
        <xdr:cNvPr id="194" name="Straight Connector 193"/>
        <xdr:cNvCxnSpPr/>
      </xdr:nvCxnSpPr>
      <xdr:spPr>
        <a:xfrm flipH="1" flipV="1">
          <a:off x="15814737" y="25344324"/>
          <a:ext cx="69416" cy="154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87111</xdr:colOff>
      <xdr:row>280</xdr:row>
      <xdr:rowOff>102359</xdr:rowOff>
    </xdr:from>
    <xdr:to>
      <xdr:col>24</xdr:col>
      <xdr:colOff>240931</xdr:colOff>
      <xdr:row>281</xdr:row>
      <xdr:rowOff>120283</xdr:rowOff>
    </xdr:to>
    <xdr:cxnSp macro="">
      <xdr:nvCxnSpPr>
        <xdr:cNvPr id="195" name="Straight Connector 194"/>
        <xdr:cNvCxnSpPr/>
      </xdr:nvCxnSpPr>
      <xdr:spPr>
        <a:xfrm flipV="1">
          <a:off x="15424093" y="25414614"/>
          <a:ext cx="153820" cy="1841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584637</xdr:colOff>
      <xdr:row>266</xdr:row>
      <xdr:rowOff>124811</xdr:rowOff>
    </xdr:from>
    <xdr:to>
      <xdr:col>26</xdr:col>
      <xdr:colOff>578069</xdr:colOff>
      <xdr:row>270</xdr:row>
      <xdr:rowOff>125281</xdr:rowOff>
    </xdr:to>
    <xdr:cxnSp macro="">
      <xdr:nvCxnSpPr>
        <xdr:cNvPr id="196" name="Straight Arrow Connector 195"/>
        <xdr:cNvCxnSpPr/>
      </xdr:nvCxnSpPr>
      <xdr:spPr>
        <a:xfrm flipV="1">
          <a:off x="14845121" y="23040229"/>
          <a:ext cx="2086161" cy="70705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273</xdr:row>
      <xdr:rowOff>0</xdr:rowOff>
    </xdr:from>
    <xdr:to>
      <xdr:col>24</xdr:col>
      <xdr:colOff>13607</xdr:colOff>
      <xdr:row>273</xdr:row>
      <xdr:rowOff>13607</xdr:rowOff>
    </xdr:to>
    <xdr:cxnSp macro="">
      <xdr:nvCxnSpPr>
        <xdr:cNvPr id="197" name="Straight Arrow Connector 196"/>
        <xdr:cNvCxnSpPr/>
      </xdr:nvCxnSpPr>
      <xdr:spPr>
        <a:xfrm flipV="1">
          <a:off x="14852073" y="24134618"/>
          <a:ext cx="498516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167398</xdr:colOff>
      <xdr:row>285</xdr:row>
      <xdr:rowOff>41956</xdr:rowOff>
    </xdr:from>
    <xdr:to>
      <xdr:col>25</xdr:col>
      <xdr:colOff>257498</xdr:colOff>
      <xdr:row>298</xdr:row>
      <xdr:rowOff>67700</xdr:rowOff>
    </xdr:to>
    <xdr:sp macro="" textlink="">
      <xdr:nvSpPr>
        <xdr:cNvPr id="198" name="Block Arc 197"/>
        <xdr:cNvSpPr/>
      </xdr:nvSpPr>
      <xdr:spPr>
        <a:xfrm rot="16200000">
          <a:off x="13728539" y="26021687"/>
          <a:ext cx="2187053" cy="2514646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20</xdr:col>
      <xdr:colOff>141655</xdr:colOff>
      <xdr:row>285</xdr:row>
      <xdr:rowOff>29084</xdr:rowOff>
    </xdr:from>
    <xdr:to>
      <xdr:col>25</xdr:col>
      <xdr:colOff>231755</xdr:colOff>
      <xdr:row>298</xdr:row>
      <xdr:rowOff>54828</xdr:rowOff>
    </xdr:to>
    <xdr:sp macro="" textlink="">
      <xdr:nvSpPr>
        <xdr:cNvPr id="199" name="Block Arc 198"/>
        <xdr:cNvSpPr/>
      </xdr:nvSpPr>
      <xdr:spPr>
        <a:xfrm rot="16200000">
          <a:off x="13702796" y="26008815"/>
          <a:ext cx="2187053" cy="2514646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H8:K21"/>
  <sheetViews>
    <sheetView workbookViewId="0">
      <selection activeCell="K12" sqref="K12"/>
    </sheetView>
  </sheetViews>
  <sheetFormatPr defaultRowHeight="12.75" x14ac:dyDescent="0.2"/>
  <sheetData>
    <row r="8" spans="9:11" x14ac:dyDescent="0.2">
      <c r="I8">
        <v>1.2</v>
      </c>
      <c r="J8" t="s">
        <v>6</v>
      </c>
      <c r="K8">
        <v>0.19939999999999999</v>
      </c>
    </row>
    <row r="12" spans="9:11" x14ac:dyDescent="0.2">
      <c r="I12">
        <v>1</v>
      </c>
      <c r="J12" t="s">
        <v>6</v>
      </c>
      <c r="K12">
        <v>0.18310000000000001</v>
      </c>
    </row>
    <row r="16" spans="9:11" x14ac:dyDescent="0.2">
      <c r="I16">
        <v>0.9</v>
      </c>
      <c r="J16" t="s">
        <v>6</v>
      </c>
      <c r="K16">
        <v>0.17430000000000001</v>
      </c>
    </row>
    <row r="20" spans="8:11" x14ac:dyDescent="0.2">
      <c r="I20" t="s">
        <v>9</v>
      </c>
      <c r="K20">
        <v>0.11219999999999999</v>
      </c>
    </row>
    <row r="21" spans="8:11" x14ac:dyDescent="0.2">
      <c r="H21" s="1"/>
      <c r="I21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2"/>
  <sheetViews>
    <sheetView tabSelected="1" view="pageBreakPreview" topLeftCell="A15" zoomScale="130" zoomScaleNormal="70" zoomScaleSheetLayoutView="130" workbookViewId="0">
      <selection activeCell="G23" sqref="G23:H23"/>
    </sheetView>
  </sheetViews>
  <sheetFormatPr defaultRowHeight="12.75" x14ac:dyDescent="0.2"/>
  <cols>
    <col min="1" max="1" width="6.140625" customWidth="1"/>
    <col min="2" max="2" width="44.5703125" customWidth="1"/>
    <col min="3" max="4" width="6.28515625" customWidth="1"/>
    <col min="5" max="5" width="7.7109375" customWidth="1"/>
    <col min="6" max="6" width="6.85546875" customWidth="1"/>
    <col min="7" max="7" width="6.28515625" customWidth="1"/>
    <col min="8" max="8" width="9.85546875" customWidth="1"/>
    <col min="9" max="9" width="9.140625" customWidth="1"/>
    <col min="10" max="10" width="5.42578125" customWidth="1"/>
    <col min="11" max="11" width="7.28515625" customWidth="1"/>
    <col min="12" max="12" width="9.140625" customWidth="1"/>
    <col min="13" max="13" width="11.7109375" customWidth="1"/>
    <col min="14" max="14" width="6.42578125" customWidth="1"/>
    <col min="15" max="16" width="5.42578125" customWidth="1"/>
    <col min="17" max="20" width="5.5703125" customWidth="1"/>
    <col min="21" max="21" width="6.42578125" customWidth="1"/>
    <col min="22" max="22" width="6.85546875" customWidth="1"/>
    <col min="23" max="27" width="5.5703125" customWidth="1"/>
    <col min="28" max="28" width="7.140625" customWidth="1"/>
    <col min="29" max="29" width="10.140625" customWidth="1"/>
    <col min="30" max="39" width="5.5703125" customWidth="1"/>
    <col min="40" max="49" width="5.140625" customWidth="1"/>
  </cols>
  <sheetData>
    <row r="1" spans="1:50" x14ac:dyDescent="0.2">
      <c r="A1" s="42">
        <v>1</v>
      </c>
      <c r="B1" s="42">
        <v>2</v>
      </c>
      <c r="C1" s="42">
        <v>3</v>
      </c>
      <c r="D1" s="42">
        <v>4</v>
      </c>
      <c r="E1" s="42">
        <v>5</v>
      </c>
      <c r="F1" s="42">
        <v>6</v>
      </c>
      <c r="G1" s="42">
        <v>7</v>
      </c>
      <c r="H1" s="42">
        <v>8</v>
      </c>
      <c r="I1" s="42">
        <v>9</v>
      </c>
      <c r="J1" s="42">
        <v>10</v>
      </c>
      <c r="K1" s="42">
        <v>11</v>
      </c>
      <c r="L1" s="42">
        <v>12</v>
      </c>
      <c r="M1" s="42">
        <v>13</v>
      </c>
      <c r="N1" s="42">
        <v>14</v>
      </c>
      <c r="O1" s="42">
        <v>15</v>
      </c>
      <c r="P1" s="42">
        <v>16</v>
      </c>
      <c r="Q1" s="42">
        <v>17</v>
      </c>
      <c r="R1" s="42">
        <v>18</v>
      </c>
      <c r="S1" s="42">
        <v>19</v>
      </c>
      <c r="T1" s="42">
        <v>20</v>
      </c>
      <c r="U1" s="42">
        <v>21</v>
      </c>
      <c r="V1" s="42">
        <v>22</v>
      </c>
      <c r="W1" s="42">
        <v>23</v>
      </c>
      <c r="X1" s="42">
        <v>24</v>
      </c>
      <c r="Y1" s="42">
        <v>25</v>
      </c>
      <c r="Z1" s="42">
        <v>26</v>
      </c>
      <c r="AA1" s="42">
        <v>27</v>
      </c>
      <c r="AB1" s="42">
        <v>28</v>
      </c>
    </row>
    <row r="2" spans="1:50" ht="96" x14ac:dyDescent="0.2">
      <c r="A2" s="201" t="s">
        <v>59</v>
      </c>
      <c r="B2" s="201" t="s">
        <v>38</v>
      </c>
      <c r="C2" s="201" t="s">
        <v>12</v>
      </c>
      <c r="D2" s="201" t="s">
        <v>13</v>
      </c>
      <c r="E2" s="201" t="s">
        <v>15</v>
      </c>
      <c r="F2" s="201" t="s">
        <v>30</v>
      </c>
      <c r="G2" s="201" t="s">
        <v>42</v>
      </c>
      <c r="H2" s="201" t="s">
        <v>43</v>
      </c>
      <c r="I2" s="201" t="s">
        <v>287</v>
      </c>
      <c r="J2" s="201" t="s">
        <v>19</v>
      </c>
      <c r="K2" s="201" t="s">
        <v>289</v>
      </c>
      <c r="L2" s="201" t="s">
        <v>291</v>
      </c>
      <c r="M2" s="201" t="s">
        <v>292</v>
      </c>
      <c r="N2" s="201" t="s">
        <v>294</v>
      </c>
      <c r="O2" s="263" t="s">
        <v>141</v>
      </c>
      <c r="P2" s="201" t="s">
        <v>142</v>
      </c>
      <c r="Q2" s="201" t="s">
        <v>57</v>
      </c>
      <c r="R2" s="201" t="s">
        <v>298</v>
      </c>
      <c r="S2" s="201" t="s">
        <v>58</v>
      </c>
      <c r="T2" s="60" t="s">
        <v>4</v>
      </c>
      <c r="U2" s="60" t="s">
        <v>47</v>
      </c>
      <c r="V2" s="61" t="s">
        <v>48</v>
      </c>
      <c r="W2" s="61" t="s">
        <v>49</v>
      </c>
      <c r="X2" s="61" t="s">
        <v>2</v>
      </c>
      <c r="Y2" s="61" t="s">
        <v>50</v>
      </c>
      <c r="Z2" s="61" t="s">
        <v>3</v>
      </c>
      <c r="AA2" s="61" t="s">
        <v>51</v>
      </c>
      <c r="AB2" s="61" t="s">
        <v>53</v>
      </c>
    </row>
    <row r="3" spans="1:50" ht="15" customHeight="1" x14ac:dyDescent="0.25">
      <c r="A3" s="42">
        <v>1</v>
      </c>
      <c r="B3" s="55" t="str">
        <f>K3&amp;"/"&amp;C3&amp;D3&amp;"/"&amp;J3</f>
        <v>1/22/0</v>
      </c>
      <c r="C3" s="324">
        <v>2</v>
      </c>
      <c r="D3" s="324">
        <v>2</v>
      </c>
      <c r="E3" s="324">
        <v>0.5</v>
      </c>
      <c r="F3" s="324">
        <v>0.35</v>
      </c>
      <c r="G3" s="324">
        <v>0.38</v>
      </c>
      <c r="H3" s="324">
        <v>0.3</v>
      </c>
      <c r="I3" s="324">
        <v>0</v>
      </c>
      <c r="J3" s="324">
        <v>0</v>
      </c>
      <c r="K3" s="324">
        <v>1</v>
      </c>
      <c r="L3" s="42">
        <f>N3+M3</f>
        <v>19</v>
      </c>
      <c r="M3" s="42">
        <v>19</v>
      </c>
      <c r="N3" s="42">
        <v>0</v>
      </c>
      <c r="O3" s="56">
        <v>0</v>
      </c>
      <c r="P3" s="42">
        <v>26</v>
      </c>
      <c r="Q3">
        <f>D3+F3-0.3</f>
        <v>2.0500000000000003</v>
      </c>
      <c r="R3">
        <f>(P3+4*J3)/COS(PI()/180*O3)</f>
        <v>26</v>
      </c>
      <c r="S3" s="2">
        <f t="shared" ref="S3" si="0">MAX(((Q3+0.3)*1.5+0.3-E3-H3),3.5-E3)</f>
        <v>3.0250000000000004</v>
      </c>
      <c r="T3">
        <v>2</v>
      </c>
      <c r="U3" s="58">
        <v>1.3</v>
      </c>
      <c r="V3" s="62">
        <f t="shared" ref="V3" si="1">W3+X3+Y3</f>
        <v>3.2</v>
      </c>
      <c r="W3" s="59">
        <v>1.05</v>
      </c>
      <c r="X3" s="59">
        <v>0.5</v>
      </c>
      <c r="Y3" s="59">
        <v>1.65</v>
      </c>
      <c r="Z3" s="59">
        <v>0.3</v>
      </c>
      <c r="AA3" s="59">
        <v>0.4</v>
      </c>
      <c r="AB3" s="59">
        <v>0.3</v>
      </c>
      <c r="AF3" s="201" t="s">
        <v>12</v>
      </c>
      <c r="AG3" s="201" t="s">
        <v>13</v>
      </c>
      <c r="AH3" s="201" t="s">
        <v>15</v>
      </c>
      <c r="AI3" s="201" t="s">
        <v>30</v>
      </c>
      <c r="AJ3" s="201" t="s">
        <v>42</v>
      </c>
      <c r="AK3" s="201" t="s">
        <v>43</v>
      </c>
      <c r="AL3" s="201" t="s">
        <v>287</v>
      </c>
      <c r="AM3" s="201" t="s">
        <v>19</v>
      </c>
      <c r="AN3" s="201" t="s">
        <v>290</v>
      </c>
      <c r="AP3" s="60" t="s">
        <v>4</v>
      </c>
      <c r="AQ3" s="60" t="s">
        <v>47</v>
      </c>
      <c r="AR3" s="61" t="s">
        <v>48</v>
      </c>
      <c r="AS3" s="61" t="s">
        <v>49</v>
      </c>
      <c r="AT3" s="61" t="s">
        <v>2</v>
      </c>
      <c r="AU3" s="61" t="s">
        <v>50</v>
      </c>
      <c r="AV3" s="61" t="s">
        <v>3</v>
      </c>
      <c r="AW3" s="61" t="s">
        <v>51</v>
      </c>
      <c r="AX3" s="61" t="s">
        <v>53</v>
      </c>
    </row>
    <row r="4" spans="1:50" ht="15" customHeight="1" x14ac:dyDescent="0.25">
      <c r="A4" s="42">
        <v>2</v>
      </c>
      <c r="B4" s="55" t="str">
        <f t="shared" ref="B4:B8" si="2">K4&amp;"/"&amp;C4&amp;D4&amp;"/"&amp;J4</f>
        <v>1/22/0</v>
      </c>
      <c r="C4" s="324">
        <v>2</v>
      </c>
      <c r="D4" s="324">
        <v>2</v>
      </c>
      <c r="E4" s="324">
        <v>0.5</v>
      </c>
      <c r="F4" s="324">
        <v>0.35</v>
      </c>
      <c r="G4" s="324">
        <v>0.38</v>
      </c>
      <c r="H4" s="324">
        <v>0.3</v>
      </c>
      <c r="I4" s="324">
        <v>0</v>
      </c>
      <c r="J4" s="324">
        <v>0</v>
      </c>
      <c r="K4" s="324">
        <v>1</v>
      </c>
      <c r="L4" s="42">
        <f>N4+M4</f>
        <v>3</v>
      </c>
      <c r="M4" s="42">
        <v>3</v>
      </c>
      <c r="N4" s="42">
        <v>0</v>
      </c>
      <c r="O4" s="56">
        <v>0</v>
      </c>
      <c r="P4" s="42">
        <v>34.5</v>
      </c>
      <c r="Q4">
        <f>D4+F4-0.3</f>
        <v>2.0500000000000003</v>
      </c>
      <c r="R4">
        <f t="shared" ref="R4:R12" si="3">(P4+4*J4)/COS(PI()/180*O4)</f>
        <v>34.5</v>
      </c>
      <c r="S4" s="2">
        <f t="shared" ref="S4" si="4">MAX(((Q4+0.3)*1.5+0.3-E4-H4),3.5-E4)</f>
        <v>3.0250000000000004</v>
      </c>
      <c r="T4">
        <v>2</v>
      </c>
      <c r="U4" s="58">
        <v>1.3</v>
      </c>
      <c r="V4" s="62">
        <f t="shared" ref="V4" si="5">W4+X4+Y4</f>
        <v>3.2</v>
      </c>
      <c r="W4" s="59">
        <v>1.05</v>
      </c>
      <c r="X4" s="59">
        <v>0.5</v>
      </c>
      <c r="Y4" s="59">
        <v>1.65</v>
      </c>
      <c r="Z4" s="59">
        <v>0.3</v>
      </c>
      <c r="AA4" s="59">
        <v>0.4</v>
      </c>
      <c r="AB4" s="59">
        <v>0.3</v>
      </c>
      <c r="AC4" t="s">
        <v>315</v>
      </c>
      <c r="AF4" s="201" t="s">
        <v>12</v>
      </c>
      <c r="AG4" s="201" t="s">
        <v>13</v>
      </c>
      <c r="AH4" s="201" t="s">
        <v>15</v>
      </c>
      <c r="AI4" s="201" t="s">
        <v>30</v>
      </c>
      <c r="AJ4" s="201" t="s">
        <v>42</v>
      </c>
      <c r="AK4" s="201" t="s">
        <v>43</v>
      </c>
      <c r="AL4" s="201" t="s">
        <v>287</v>
      </c>
      <c r="AM4" s="201" t="s">
        <v>19</v>
      </c>
      <c r="AN4" s="201" t="s">
        <v>290</v>
      </c>
      <c r="AP4" s="60" t="s">
        <v>4</v>
      </c>
      <c r="AQ4" s="60" t="s">
        <v>47</v>
      </c>
      <c r="AR4" s="61" t="s">
        <v>48</v>
      </c>
      <c r="AS4" s="61" t="s">
        <v>49</v>
      </c>
      <c r="AT4" s="61" t="s">
        <v>2</v>
      </c>
      <c r="AU4" s="61" t="s">
        <v>50</v>
      </c>
      <c r="AV4" s="61" t="s">
        <v>3</v>
      </c>
      <c r="AW4" s="61" t="s">
        <v>51</v>
      </c>
      <c r="AX4" s="61" t="s">
        <v>53</v>
      </c>
    </row>
    <row r="5" spans="1:50" ht="15" customHeight="1" x14ac:dyDescent="0.25">
      <c r="A5" s="42">
        <v>3</v>
      </c>
      <c r="B5" s="55" t="str">
        <f t="shared" si="2"/>
        <v>1/33/0</v>
      </c>
      <c r="C5" s="324">
        <v>3</v>
      </c>
      <c r="D5" s="324">
        <v>3</v>
      </c>
      <c r="E5" s="324">
        <v>0.9</v>
      </c>
      <c r="F5" s="324">
        <v>0.42</v>
      </c>
      <c r="G5" s="324">
        <v>0.42</v>
      </c>
      <c r="H5" s="324">
        <v>0.42</v>
      </c>
      <c r="I5" s="324">
        <v>0</v>
      </c>
      <c r="J5" s="324">
        <v>0</v>
      </c>
      <c r="K5" s="324">
        <v>1</v>
      </c>
      <c r="L5" s="42">
        <f t="shared" ref="L5:L10" si="6">N5+M5</f>
        <v>11</v>
      </c>
      <c r="M5" s="42">
        <v>3</v>
      </c>
      <c r="N5" s="42">
        <v>8</v>
      </c>
      <c r="O5" s="56">
        <v>0</v>
      </c>
      <c r="P5" s="42">
        <v>26</v>
      </c>
      <c r="Q5">
        <f t="shared" ref="Q5:Q6" si="7">D5+F5-0.3</f>
        <v>3.12</v>
      </c>
      <c r="R5">
        <f t="shared" ref="R5:R11" si="8">(P5+4*J5)/COS(PI()/180*O5)</f>
        <v>26</v>
      </c>
      <c r="S5" s="2">
        <f t="shared" ref="S5:S6" si="9">MAX(((Q5+0.3)*1.5+0.3-E5-H5),3.5-E5)</f>
        <v>4.1099999999999994</v>
      </c>
      <c r="T5">
        <v>3</v>
      </c>
      <c r="U5">
        <v>1.3</v>
      </c>
      <c r="V5" s="62">
        <f t="shared" ref="V5:V11" si="10">W5+X5+Y5</f>
        <v>4.0999999999999996</v>
      </c>
      <c r="W5" s="35">
        <v>1.2</v>
      </c>
      <c r="X5" s="59">
        <v>0.6</v>
      </c>
      <c r="Y5" s="59">
        <v>2.2999999999999998</v>
      </c>
      <c r="Z5" s="59">
        <v>0.35</v>
      </c>
      <c r="AA5" s="59">
        <v>0.45</v>
      </c>
      <c r="AB5" s="59">
        <v>0.3</v>
      </c>
      <c r="AE5" s="55" t="s">
        <v>45</v>
      </c>
      <c r="AF5" s="42">
        <v>5</v>
      </c>
      <c r="AG5" s="42">
        <v>3</v>
      </c>
      <c r="AH5" s="42">
        <v>0.3</v>
      </c>
      <c r="AI5" s="42">
        <v>0.5</v>
      </c>
      <c r="AJ5" s="42">
        <v>0.56999999999999995</v>
      </c>
      <c r="AK5" s="42">
        <v>0.56999999999999995</v>
      </c>
      <c r="AL5" s="42">
        <v>0</v>
      </c>
      <c r="AM5" s="42">
        <v>0</v>
      </c>
      <c r="AN5" s="42">
        <v>1</v>
      </c>
      <c r="AP5">
        <v>2</v>
      </c>
      <c r="AQ5" s="58">
        <v>1.3</v>
      </c>
      <c r="AR5" s="62">
        <f t="shared" ref="AR5:AR6" si="11">AS5+AT5+AU5</f>
        <v>3.2</v>
      </c>
      <c r="AS5" s="59">
        <v>1.05</v>
      </c>
      <c r="AT5" s="59">
        <v>0.5</v>
      </c>
      <c r="AU5" s="59">
        <v>1.65</v>
      </c>
      <c r="AV5" s="59">
        <v>0.3</v>
      </c>
      <c r="AW5" s="59">
        <v>0.4</v>
      </c>
      <c r="AX5" s="59">
        <v>0.3</v>
      </c>
    </row>
    <row r="6" spans="1:50" ht="15" customHeight="1" x14ac:dyDescent="0.25">
      <c r="A6" s="42">
        <v>4</v>
      </c>
      <c r="B6" s="55" t="str">
        <f t="shared" si="2"/>
        <v>1/33/0</v>
      </c>
      <c r="C6" s="324">
        <v>3</v>
      </c>
      <c r="D6" s="324">
        <v>3</v>
      </c>
      <c r="E6" s="324">
        <v>0.9</v>
      </c>
      <c r="F6" s="324">
        <v>0.42</v>
      </c>
      <c r="G6" s="324">
        <v>0.42</v>
      </c>
      <c r="H6" s="324">
        <v>0.42</v>
      </c>
      <c r="I6" s="324">
        <v>0</v>
      </c>
      <c r="J6" s="324">
        <v>0</v>
      </c>
      <c r="K6" s="324">
        <v>1</v>
      </c>
      <c r="L6" s="42">
        <f t="shared" si="6"/>
        <v>1</v>
      </c>
      <c r="M6" s="42">
        <v>1</v>
      </c>
      <c r="N6" s="42">
        <v>0</v>
      </c>
      <c r="O6" s="56">
        <v>0</v>
      </c>
      <c r="P6" s="42">
        <v>34.5</v>
      </c>
      <c r="Q6">
        <f t="shared" si="7"/>
        <v>3.12</v>
      </c>
      <c r="R6">
        <f t="shared" si="8"/>
        <v>34.5</v>
      </c>
      <c r="S6" s="2">
        <f t="shared" si="9"/>
        <v>4.1099999999999994</v>
      </c>
      <c r="T6">
        <v>3</v>
      </c>
      <c r="U6">
        <v>1.3</v>
      </c>
      <c r="V6" s="62">
        <f t="shared" si="10"/>
        <v>4.0999999999999996</v>
      </c>
      <c r="W6" s="35">
        <v>1.2</v>
      </c>
      <c r="X6" s="59">
        <v>0.6</v>
      </c>
      <c r="Y6" s="59">
        <v>2.2999999999999998</v>
      </c>
      <c r="Z6" s="59">
        <v>0.35</v>
      </c>
      <c r="AA6" s="59">
        <v>0.45</v>
      </c>
      <c r="AB6" s="59">
        <v>0.3</v>
      </c>
      <c r="AC6" t="s">
        <v>315</v>
      </c>
      <c r="AE6" s="55" t="s">
        <v>46</v>
      </c>
      <c r="AF6" s="42">
        <v>5</v>
      </c>
      <c r="AG6" s="42">
        <v>4</v>
      </c>
      <c r="AH6" s="42">
        <v>0.8</v>
      </c>
      <c r="AI6" s="42">
        <v>0.52</v>
      </c>
      <c r="AJ6" s="42">
        <v>0.6</v>
      </c>
      <c r="AK6" s="42">
        <v>0.62</v>
      </c>
      <c r="AL6" s="42">
        <v>0</v>
      </c>
      <c r="AM6" s="42">
        <v>0</v>
      </c>
      <c r="AN6" s="42">
        <v>1</v>
      </c>
      <c r="AP6">
        <v>3</v>
      </c>
      <c r="AQ6">
        <v>1.3</v>
      </c>
      <c r="AR6" s="62">
        <f t="shared" si="11"/>
        <v>4.0999999999999996</v>
      </c>
      <c r="AS6" s="35">
        <v>1.2</v>
      </c>
      <c r="AT6" s="59">
        <v>0.6</v>
      </c>
      <c r="AU6" s="59">
        <v>2.2999999999999998</v>
      </c>
      <c r="AV6" s="59">
        <v>0.35</v>
      </c>
      <c r="AW6" s="59">
        <v>0.45</v>
      </c>
      <c r="AX6" s="59">
        <v>0.3</v>
      </c>
    </row>
    <row r="7" spans="1:50" ht="15" customHeight="1" x14ac:dyDescent="0.25">
      <c r="A7" s="42">
        <v>5</v>
      </c>
      <c r="B7" s="55" t="str">
        <f t="shared" si="2"/>
        <v>1/34/0</v>
      </c>
      <c r="C7" s="42">
        <v>3</v>
      </c>
      <c r="D7" s="42">
        <v>4</v>
      </c>
      <c r="E7" s="42">
        <v>1.7</v>
      </c>
      <c r="F7" s="42">
        <v>0.45</v>
      </c>
      <c r="G7" s="42">
        <v>0.48</v>
      </c>
      <c r="H7" s="42">
        <v>0.46</v>
      </c>
      <c r="I7" s="42">
        <v>0</v>
      </c>
      <c r="J7" s="42">
        <v>0</v>
      </c>
      <c r="K7" s="42">
        <v>1</v>
      </c>
      <c r="L7" s="42">
        <f t="shared" si="6"/>
        <v>2</v>
      </c>
      <c r="M7" s="42">
        <v>0</v>
      </c>
      <c r="N7" s="42">
        <v>2</v>
      </c>
      <c r="O7" s="56">
        <v>0</v>
      </c>
      <c r="P7" s="42">
        <v>26</v>
      </c>
      <c r="Q7">
        <f>D7+F7-0.3</f>
        <v>4.1500000000000004</v>
      </c>
      <c r="R7">
        <f t="shared" si="8"/>
        <v>26</v>
      </c>
      <c r="S7" s="2">
        <f>MAX(((Q7+0.3)*1.5+0.3-E7-H7),3.5-E7)</f>
        <v>4.8150000000000004</v>
      </c>
      <c r="T7">
        <v>4</v>
      </c>
      <c r="U7">
        <v>1.3</v>
      </c>
      <c r="V7" s="62">
        <f t="shared" si="10"/>
        <v>5.0999999999999996</v>
      </c>
      <c r="W7" s="59">
        <v>1.4</v>
      </c>
      <c r="X7" s="59">
        <v>0.65</v>
      </c>
      <c r="Y7" s="59">
        <v>3.05</v>
      </c>
      <c r="Z7" s="59">
        <v>0.35</v>
      </c>
      <c r="AA7" s="59">
        <v>0.5</v>
      </c>
      <c r="AB7" s="59">
        <v>0.3</v>
      </c>
      <c r="AE7" s="55" t="s">
        <v>46</v>
      </c>
      <c r="AF7" s="42">
        <v>5</v>
      </c>
      <c r="AG7" s="42">
        <v>4</v>
      </c>
      <c r="AH7" s="42">
        <v>0.8</v>
      </c>
      <c r="AI7" s="42">
        <v>0.52</v>
      </c>
      <c r="AJ7" s="42">
        <v>0.6</v>
      </c>
      <c r="AK7" s="42">
        <v>0.62</v>
      </c>
      <c r="AL7" s="42">
        <v>0</v>
      </c>
      <c r="AM7" s="42">
        <v>0</v>
      </c>
      <c r="AN7" s="42">
        <v>1</v>
      </c>
      <c r="AP7">
        <v>3</v>
      </c>
      <c r="AQ7">
        <v>1.3</v>
      </c>
      <c r="AR7" s="62">
        <f t="shared" ref="AR7:AR9" si="12">AS7+AT7+AU7</f>
        <v>4.0999999999999996</v>
      </c>
      <c r="AS7" s="35">
        <v>1.2</v>
      </c>
      <c r="AT7" s="59">
        <v>0.6</v>
      </c>
      <c r="AU7" s="59">
        <v>2.2999999999999998</v>
      </c>
      <c r="AV7" s="59">
        <v>0.35</v>
      </c>
      <c r="AW7" s="59">
        <v>0.45</v>
      </c>
      <c r="AX7" s="59">
        <v>0.3</v>
      </c>
    </row>
    <row r="8" spans="1:50" ht="15" customHeight="1" x14ac:dyDescent="0.25">
      <c r="A8" s="42">
        <v>6</v>
      </c>
      <c r="B8" s="55" t="str">
        <f t="shared" si="2"/>
        <v>1/45/0</v>
      </c>
      <c r="C8" s="42">
        <v>4</v>
      </c>
      <c r="D8" s="42">
        <v>5</v>
      </c>
      <c r="E8" s="42">
        <v>1.9</v>
      </c>
      <c r="F8" s="42">
        <v>0.52</v>
      </c>
      <c r="G8" s="42">
        <v>0.62</v>
      </c>
      <c r="H8" s="42">
        <v>0.63</v>
      </c>
      <c r="I8" s="42">
        <v>0</v>
      </c>
      <c r="J8" s="42">
        <v>0</v>
      </c>
      <c r="K8" s="42">
        <v>1</v>
      </c>
      <c r="L8" s="42">
        <f t="shared" si="6"/>
        <v>0</v>
      </c>
      <c r="M8" s="42">
        <v>0</v>
      </c>
      <c r="N8" s="42">
        <v>0</v>
      </c>
      <c r="O8" s="56">
        <v>0</v>
      </c>
      <c r="P8" s="42">
        <v>26</v>
      </c>
      <c r="Q8">
        <f t="shared" ref="Q8:Q11" si="13">D8+F8-0.3</f>
        <v>5.22</v>
      </c>
      <c r="R8">
        <f t="shared" si="8"/>
        <v>26</v>
      </c>
      <c r="S8" s="2">
        <f t="shared" ref="S8:S11" si="14">MAX(((Q8+0.3)*1.5+0.3-E8-H8),3.5-E8)</f>
        <v>6.05</v>
      </c>
      <c r="T8">
        <v>5</v>
      </c>
      <c r="U8">
        <v>1.3</v>
      </c>
      <c r="V8" s="62">
        <f t="shared" si="10"/>
        <v>6</v>
      </c>
      <c r="W8" s="59">
        <v>1.7</v>
      </c>
      <c r="X8" s="59">
        <v>0.7</v>
      </c>
      <c r="Y8" s="59">
        <v>3.6</v>
      </c>
      <c r="Z8" s="59">
        <v>0.5</v>
      </c>
      <c r="AA8" s="59">
        <v>0.6</v>
      </c>
      <c r="AB8" s="59">
        <v>0.3</v>
      </c>
      <c r="AE8" s="55" t="s">
        <v>39</v>
      </c>
      <c r="AF8" s="42">
        <v>3</v>
      </c>
      <c r="AG8" s="42">
        <v>4</v>
      </c>
      <c r="AH8" s="42">
        <v>1.7</v>
      </c>
      <c r="AI8" s="42">
        <v>0.45</v>
      </c>
      <c r="AJ8" s="42">
        <v>0.48</v>
      </c>
      <c r="AK8" s="42">
        <v>0.46</v>
      </c>
      <c r="AL8" s="42">
        <v>0</v>
      </c>
      <c r="AM8" s="42">
        <v>0</v>
      </c>
      <c r="AN8" s="42">
        <v>1</v>
      </c>
      <c r="AP8">
        <v>4</v>
      </c>
      <c r="AQ8">
        <v>1.3</v>
      </c>
      <c r="AR8" s="62">
        <f t="shared" si="12"/>
        <v>5.0999999999999996</v>
      </c>
      <c r="AS8" s="59">
        <v>1.4</v>
      </c>
      <c r="AT8" s="59">
        <v>0.65</v>
      </c>
      <c r="AU8" s="59">
        <v>3.05</v>
      </c>
      <c r="AV8" s="59">
        <v>0.35</v>
      </c>
      <c r="AW8" s="59">
        <v>0.5</v>
      </c>
      <c r="AX8" s="59">
        <v>0.3</v>
      </c>
    </row>
    <row r="9" spans="1:50" ht="15" customHeight="1" x14ac:dyDescent="0.25">
      <c r="A9" s="42"/>
      <c r="B9" s="55"/>
      <c r="C9" s="42">
        <v>5</v>
      </c>
      <c r="D9" s="42">
        <v>3</v>
      </c>
      <c r="E9" s="42">
        <v>0.3</v>
      </c>
      <c r="F9" s="42">
        <v>0.5</v>
      </c>
      <c r="G9" s="42">
        <v>0.56999999999999995</v>
      </c>
      <c r="H9" s="42">
        <v>0.56999999999999995</v>
      </c>
      <c r="I9" s="42">
        <v>0</v>
      </c>
      <c r="J9" s="42">
        <v>0</v>
      </c>
      <c r="K9" s="42">
        <v>1</v>
      </c>
      <c r="L9" s="42">
        <f t="shared" si="6"/>
        <v>0</v>
      </c>
      <c r="M9" s="56">
        <v>0</v>
      </c>
      <c r="N9" s="42">
        <v>0</v>
      </c>
      <c r="O9" s="56">
        <v>0</v>
      </c>
      <c r="P9" s="42">
        <v>26</v>
      </c>
      <c r="Q9">
        <f t="shared" si="13"/>
        <v>3.2</v>
      </c>
      <c r="R9">
        <f t="shared" si="8"/>
        <v>26</v>
      </c>
      <c r="S9" s="2">
        <f t="shared" si="14"/>
        <v>4.68</v>
      </c>
      <c r="T9">
        <v>3</v>
      </c>
      <c r="U9">
        <v>1.3</v>
      </c>
      <c r="V9" s="62">
        <f t="shared" si="10"/>
        <v>4.0999999999999996</v>
      </c>
      <c r="W9" s="35">
        <v>1.2</v>
      </c>
      <c r="X9" s="59">
        <v>0.6</v>
      </c>
      <c r="Y9" s="59">
        <v>2.2999999999999998</v>
      </c>
      <c r="Z9" s="59">
        <v>0.35</v>
      </c>
      <c r="AA9" s="59">
        <v>0.45</v>
      </c>
      <c r="AB9" s="59">
        <v>0.3</v>
      </c>
      <c r="AE9" s="55" t="s">
        <v>40</v>
      </c>
      <c r="AF9" s="42">
        <v>4</v>
      </c>
      <c r="AG9" s="42">
        <v>3</v>
      </c>
      <c r="AH9" s="42">
        <v>0.4</v>
      </c>
      <c r="AI9" s="42">
        <v>0.45</v>
      </c>
      <c r="AJ9" s="42">
        <v>0.5</v>
      </c>
      <c r="AK9" s="42">
        <v>0.5</v>
      </c>
      <c r="AL9" s="42">
        <v>0</v>
      </c>
      <c r="AM9" s="42">
        <v>0</v>
      </c>
      <c r="AN9" s="42">
        <v>1</v>
      </c>
      <c r="AP9">
        <v>5</v>
      </c>
      <c r="AQ9">
        <v>1.3</v>
      </c>
      <c r="AR9" s="62">
        <f t="shared" si="12"/>
        <v>6</v>
      </c>
      <c r="AS9" s="59">
        <v>1.7</v>
      </c>
      <c r="AT9" s="59">
        <v>0.7</v>
      </c>
      <c r="AU9" s="59">
        <v>3.6</v>
      </c>
      <c r="AV9" s="59">
        <v>0.5</v>
      </c>
      <c r="AW9" s="59">
        <v>0.6</v>
      </c>
      <c r="AX9" s="59">
        <v>0.3</v>
      </c>
    </row>
    <row r="10" spans="1:50" ht="15" customHeight="1" x14ac:dyDescent="0.25">
      <c r="A10" s="42"/>
      <c r="B10" s="55"/>
      <c r="C10" s="42">
        <v>5</v>
      </c>
      <c r="D10" s="42">
        <v>3</v>
      </c>
      <c r="E10" s="42">
        <v>0.3</v>
      </c>
      <c r="F10" s="42">
        <v>0.67</v>
      </c>
      <c r="G10" s="42">
        <v>0.77</v>
      </c>
      <c r="H10" s="42">
        <v>0.55000000000000004</v>
      </c>
      <c r="I10" s="42">
        <v>0</v>
      </c>
      <c r="J10" s="42">
        <v>3</v>
      </c>
      <c r="K10" s="42">
        <v>1</v>
      </c>
      <c r="L10" s="42">
        <f t="shared" si="6"/>
        <v>0</v>
      </c>
      <c r="M10" s="42">
        <v>0</v>
      </c>
      <c r="N10" s="42">
        <v>0</v>
      </c>
      <c r="O10" s="42">
        <v>0</v>
      </c>
      <c r="P10" s="42">
        <v>26</v>
      </c>
      <c r="Q10">
        <f t="shared" si="13"/>
        <v>3.37</v>
      </c>
      <c r="R10">
        <f t="shared" si="8"/>
        <v>38</v>
      </c>
      <c r="S10" s="2">
        <f t="shared" si="14"/>
        <v>4.9550000000000001</v>
      </c>
      <c r="T10">
        <v>3</v>
      </c>
      <c r="U10">
        <v>1.3</v>
      </c>
      <c r="V10" s="62">
        <f t="shared" si="10"/>
        <v>4.0999999999999996</v>
      </c>
      <c r="W10" s="35">
        <v>1.2</v>
      </c>
      <c r="X10" s="59">
        <v>0.6</v>
      </c>
      <c r="Y10" s="59">
        <v>2.2999999999999998</v>
      </c>
      <c r="Z10" s="59">
        <v>0.35</v>
      </c>
      <c r="AA10" s="59">
        <v>0.45</v>
      </c>
      <c r="AB10" s="59">
        <v>0.3</v>
      </c>
      <c r="AE10" s="55" t="s">
        <v>41</v>
      </c>
      <c r="AF10" s="42">
        <v>4</v>
      </c>
      <c r="AG10" s="42">
        <v>4</v>
      </c>
      <c r="AH10" s="42">
        <v>1.2</v>
      </c>
      <c r="AI10" s="42">
        <v>0.48</v>
      </c>
      <c r="AJ10" s="42">
        <v>0.55000000000000004</v>
      </c>
      <c r="AK10" s="42">
        <v>0.55000000000000004</v>
      </c>
      <c r="AL10" s="42">
        <v>0</v>
      </c>
      <c r="AM10" s="42">
        <v>0</v>
      </c>
      <c r="AN10" s="42">
        <v>1</v>
      </c>
    </row>
    <row r="11" spans="1:50" ht="15" customHeight="1" x14ac:dyDescent="0.25">
      <c r="A11" s="42"/>
      <c r="B11" s="55"/>
      <c r="C11" s="42">
        <v>6</v>
      </c>
      <c r="D11" s="42">
        <v>3</v>
      </c>
      <c r="E11" s="42">
        <v>0.3</v>
      </c>
      <c r="F11" s="42">
        <v>0.65</v>
      </c>
      <c r="G11" s="42">
        <v>0.75</v>
      </c>
      <c r="H11" s="42">
        <v>0.57999999999999996</v>
      </c>
      <c r="I11" s="42">
        <v>0</v>
      </c>
      <c r="J11" s="42">
        <v>3</v>
      </c>
      <c r="K11" s="42">
        <v>1</v>
      </c>
      <c r="L11" s="42">
        <f>N11+M11</f>
        <v>0</v>
      </c>
      <c r="M11" s="42">
        <v>0</v>
      </c>
      <c r="N11" s="42">
        <v>0</v>
      </c>
      <c r="O11" s="42">
        <v>0</v>
      </c>
      <c r="P11" s="42">
        <v>26</v>
      </c>
      <c r="Q11">
        <f t="shared" si="13"/>
        <v>3.35</v>
      </c>
      <c r="R11">
        <f t="shared" si="8"/>
        <v>38</v>
      </c>
      <c r="S11" s="2">
        <f t="shared" si="14"/>
        <v>4.8949999999999996</v>
      </c>
      <c r="T11">
        <v>3</v>
      </c>
      <c r="U11">
        <v>1.3</v>
      </c>
      <c r="V11" s="62">
        <f t="shared" si="10"/>
        <v>4.0999999999999996</v>
      </c>
      <c r="W11" s="35">
        <v>1.2</v>
      </c>
      <c r="X11" s="59">
        <v>0.6</v>
      </c>
      <c r="Y11" s="59">
        <v>2.2999999999999998</v>
      </c>
      <c r="Z11" s="59">
        <v>0.35</v>
      </c>
      <c r="AA11" s="59">
        <v>0.45</v>
      </c>
      <c r="AB11" s="59">
        <v>0.3</v>
      </c>
      <c r="AE11" s="55" t="str">
        <f t="shared" ref="AE11:AE14" si="15">AN11&amp;"/"&amp;AF11&amp;AG11&amp;"/"&amp;AM11</f>
        <v>/45/0</v>
      </c>
      <c r="AF11" s="42">
        <v>4</v>
      </c>
      <c r="AG11" s="42">
        <v>5</v>
      </c>
      <c r="AH11" s="42">
        <v>1.9</v>
      </c>
      <c r="AI11" s="42">
        <v>0.52</v>
      </c>
      <c r="AJ11" s="42">
        <v>0.62</v>
      </c>
      <c r="AK11" s="42">
        <v>0.63</v>
      </c>
      <c r="AL11" s="42">
        <v>0</v>
      </c>
      <c r="AM11" s="42">
        <v>0</v>
      </c>
    </row>
    <row r="12" spans="1:50" ht="15" customHeight="1" x14ac:dyDescent="0.25">
      <c r="A12" s="42"/>
      <c r="B12" s="55"/>
      <c r="C12" s="42">
        <v>6</v>
      </c>
      <c r="D12" s="42">
        <v>3</v>
      </c>
      <c r="E12" s="42">
        <v>0.3</v>
      </c>
      <c r="F12" s="42">
        <v>0.65</v>
      </c>
      <c r="G12" s="42">
        <v>0.75</v>
      </c>
      <c r="H12" s="42">
        <v>0.57999999999999996</v>
      </c>
      <c r="I12" s="42">
        <v>0</v>
      </c>
      <c r="J12" s="42">
        <v>3</v>
      </c>
      <c r="K12" s="42">
        <v>1</v>
      </c>
      <c r="L12" s="42">
        <f>N12+M12</f>
        <v>0</v>
      </c>
      <c r="M12" s="42">
        <v>0</v>
      </c>
      <c r="N12" s="42">
        <v>0</v>
      </c>
      <c r="O12" s="42">
        <v>0</v>
      </c>
      <c r="P12" s="42">
        <v>26</v>
      </c>
      <c r="Q12">
        <f t="shared" ref="Q12" si="16">D12+F12-0.3</f>
        <v>3.35</v>
      </c>
      <c r="R12">
        <f t="shared" si="3"/>
        <v>38</v>
      </c>
      <c r="S12" s="2">
        <f t="shared" ref="S12" si="17">MAX(((Q12+0.3)*1.5+0.3-E12-H12),3.5-E12)</f>
        <v>4.8949999999999996</v>
      </c>
      <c r="T12">
        <v>3</v>
      </c>
      <c r="U12">
        <v>1.3</v>
      </c>
      <c r="V12" s="62">
        <f t="shared" ref="V12" si="18">W12+X12+Y12</f>
        <v>4.0999999999999996</v>
      </c>
      <c r="W12" s="35">
        <v>1.2</v>
      </c>
      <c r="X12" s="59">
        <v>0.6</v>
      </c>
      <c r="Y12" s="59">
        <v>2.2999999999999998</v>
      </c>
      <c r="Z12" s="59">
        <v>0.35</v>
      </c>
      <c r="AA12" s="59">
        <v>0.45</v>
      </c>
      <c r="AB12" s="59">
        <v>0.3</v>
      </c>
      <c r="AE12" s="55" t="str">
        <f t="shared" si="15"/>
        <v>/53/0</v>
      </c>
      <c r="AF12" s="42">
        <v>5</v>
      </c>
      <c r="AG12" s="42">
        <v>3</v>
      </c>
      <c r="AH12" s="42">
        <v>0.3</v>
      </c>
      <c r="AI12" s="42">
        <v>0.5</v>
      </c>
      <c r="AJ12" s="42">
        <v>0.56999999999999995</v>
      </c>
      <c r="AK12" s="42">
        <v>0.56999999999999995</v>
      </c>
      <c r="AL12" s="42">
        <v>0</v>
      </c>
      <c r="AM12" s="42">
        <v>0</v>
      </c>
    </row>
    <row r="13" spans="1:50" ht="15" customHeight="1" x14ac:dyDescent="0.2">
      <c r="A13" s="42"/>
      <c r="B13" s="323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AE13" s="55" t="str">
        <f t="shared" si="15"/>
        <v>/53/3</v>
      </c>
      <c r="AF13" s="42">
        <v>5</v>
      </c>
      <c r="AG13" s="42">
        <v>3</v>
      </c>
      <c r="AH13" s="42">
        <v>0.3</v>
      </c>
      <c r="AI13" s="42">
        <v>0.67</v>
      </c>
      <c r="AJ13" s="42">
        <v>0.77</v>
      </c>
      <c r="AK13" s="42">
        <v>0.55000000000000004</v>
      </c>
      <c r="AL13" s="42">
        <v>0</v>
      </c>
      <c r="AM13" s="42">
        <v>3</v>
      </c>
    </row>
    <row r="14" spans="1:50" ht="15" customHeight="1" x14ac:dyDescent="0.2">
      <c r="A14" s="79"/>
      <c r="B14" s="355" t="s">
        <v>326</v>
      </c>
      <c r="C14" s="356"/>
      <c r="D14" s="356"/>
      <c r="E14" s="356"/>
      <c r="F14" s="356"/>
      <c r="G14" s="42"/>
      <c r="H14" s="42"/>
      <c r="I14" s="42"/>
      <c r="J14" s="42"/>
      <c r="K14" s="42" t="s">
        <v>332</v>
      </c>
      <c r="M14" s="42" t="s">
        <v>331</v>
      </c>
      <c r="AE14" s="55" t="str">
        <f t="shared" si="15"/>
        <v>/63/3</v>
      </c>
      <c r="AF14" s="42">
        <v>6</v>
      </c>
      <c r="AG14" s="42">
        <v>3</v>
      </c>
      <c r="AH14" s="42">
        <v>0.3</v>
      </c>
      <c r="AI14" s="42">
        <v>0.65</v>
      </c>
      <c r="AJ14" s="42">
        <v>0.75</v>
      </c>
      <c r="AK14" s="42">
        <v>0.57999999999999996</v>
      </c>
      <c r="AL14" s="42">
        <v>0</v>
      </c>
      <c r="AM14" s="42">
        <v>3</v>
      </c>
    </row>
    <row r="15" spans="1:50" ht="15" customHeight="1" x14ac:dyDescent="0.2">
      <c r="A15" s="230" t="s">
        <v>29</v>
      </c>
      <c r="B15" s="357" t="s">
        <v>327</v>
      </c>
      <c r="C15" s="230" t="s">
        <v>7</v>
      </c>
      <c r="D15" s="251" t="s">
        <v>328</v>
      </c>
      <c r="E15" s="251" t="s">
        <v>329</v>
      </c>
      <c r="F15" s="251"/>
      <c r="G15" s="251" t="s">
        <v>294</v>
      </c>
      <c r="H15" s="251"/>
      <c r="I15" s="42"/>
      <c r="J15" s="42"/>
      <c r="K15" s="42" t="s">
        <v>329</v>
      </c>
      <c r="L15" t="s">
        <v>294</v>
      </c>
      <c r="M15" s="42" t="s">
        <v>329</v>
      </c>
      <c r="N15" t="s">
        <v>294</v>
      </c>
    </row>
    <row r="16" spans="1:50" ht="15" customHeight="1" x14ac:dyDescent="0.2">
      <c r="A16" s="358">
        <v>1</v>
      </c>
      <c r="B16" s="359" t="str">
        <f>B3</f>
        <v>1/22/0</v>
      </c>
      <c r="C16" s="358" t="s">
        <v>317</v>
      </c>
      <c r="D16" s="358">
        <f>E16+G16</f>
        <v>19</v>
      </c>
      <c r="E16" s="387">
        <f>M3</f>
        <v>19</v>
      </c>
      <c r="F16" s="387"/>
      <c r="G16" s="387">
        <f>N3</f>
        <v>0</v>
      </c>
      <c r="H16" s="387"/>
      <c r="I16" s="79"/>
      <c r="J16" s="42" t="s">
        <v>333</v>
      </c>
      <c r="K16" s="42">
        <f>3-K17</f>
        <v>2</v>
      </c>
      <c r="L16">
        <f>26-L17</f>
        <v>21</v>
      </c>
      <c r="M16">
        <f>22-M17</f>
        <v>19</v>
      </c>
      <c r="N16">
        <v>0</v>
      </c>
    </row>
    <row r="17" spans="1:29" ht="15" customHeight="1" x14ac:dyDescent="0.2">
      <c r="A17" s="360">
        <v>2</v>
      </c>
      <c r="B17" s="361" t="str">
        <f>B4</f>
        <v>1/22/0</v>
      </c>
      <c r="C17" s="360" t="s">
        <v>317</v>
      </c>
      <c r="D17" s="376">
        <f t="shared" ref="D17:D21" si="19">E17+G17</f>
        <v>3</v>
      </c>
      <c r="E17" s="386">
        <f>M4</f>
        <v>3</v>
      </c>
      <c r="F17" s="386"/>
      <c r="G17" s="386">
        <f>N4</f>
        <v>0</v>
      </c>
      <c r="H17" s="386"/>
      <c r="I17" s="79"/>
      <c r="J17" s="377" t="s">
        <v>333</v>
      </c>
      <c r="K17" s="377">
        <v>1</v>
      </c>
      <c r="L17" s="378">
        <v>5</v>
      </c>
      <c r="M17" s="378">
        <v>3</v>
      </c>
      <c r="N17" s="378">
        <v>0</v>
      </c>
      <c r="O17" s="1" t="s">
        <v>315</v>
      </c>
    </row>
    <row r="18" spans="1:29" ht="15" customHeight="1" x14ac:dyDescent="0.2">
      <c r="A18" s="360">
        <v>3</v>
      </c>
      <c r="B18" s="361" t="str">
        <f t="shared" ref="B18:B21" si="20">B5</f>
        <v>1/33/0</v>
      </c>
      <c r="C18" s="360" t="s">
        <v>317</v>
      </c>
      <c r="D18" s="376">
        <f t="shared" si="19"/>
        <v>11</v>
      </c>
      <c r="E18" s="386">
        <f t="shared" ref="E18:E21" si="21">M5</f>
        <v>3</v>
      </c>
      <c r="F18" s="386"/>
      <c r="G18" s="386">
        <f t="shared" ref="G18:G21" si="22">N5</f>
        <v>8</v>
      </c>
      <c r="H18" s="386"/>
      <c r="I18" s="79"/>
      <c r="J18" s="42" t="s">
        <v>334</v>
      </c>
      <c r="K18">
        <v>1</v>
      </c>
      <c r="L18">
        <v>0</v>
      </c>
      <c r="M18">
        <v>0</v>
      </c>
      <c r="N18">
        <v>0</v>
      </c>
    </row>
    <row r="19" spans="1:29" ht="15" customHeight="1" x14ac:dyDescent="0.2">
      <c r="A19" s="360">
        <v>4</v>
      </c>
      <c r="B19" s="361" t="str">
        <f t="shared" si="20"/>
        <v>1/33/0</v>
      </c>
      <c r="C19" s="360" t="s">
        <v>317</v>
      </c>
      <c r="D19" s="376">
        <f t="shared" si="19"/>
        <v>1</v>
      </c>
      <c r="E19" s="386">
        <f t="shared" si="21"/>
        <v>1</v>
      </c>
      <c r="F19" s="386"/>
      <c r="G19" s="386">
        <f t="shared" si="22"/>
        <v>0</v>
      </c>
      <c r="H19" s="386"/>
      <c r="I19" s="79"/>
      <c r="J19" s="42" t="s">
        <v>335</v>
      </c>
      <c r="K19">
        <v>2</v>
      </c>
      <c r="L19">
        <v>3</v>
      </c>
      <c r="M19">
        <f>4-M20</f>
        <v>3</v>
      </c>
      <c r="N19">
        <v>8</v>
      </c>
    </row>
    <row r="20" spans="1:29" ht="15" customHeight="1" x14ac:dyDescent="0.2">
      <c r="A20" s="360">
        <v>5</v>
      </c>
      <c r="B20" s="361" t="str">
        <f t="shared" si="20"/>
        <v>1/34/0</v>
      </c>
      <c r="C20" s="360" t="s">
        <v>317</v>
      </c>
      <c r="D20" s="376">
        <f t="shared" si="19"/>
        <v>2</v>
      </c>
      <c r="E20" s="386">
        <f t="shared" si="21"/>
        <v>0</v>
      </c>
      <c r="F20" s="386"/>
      <c r="G20" s="386">
        <f t="shared" si="22"/>
        <v>2</v>
      </c>
      <c r="H20" s="386"/>
      <c r="I20" s="79"/>
      <c r="J20" s="377" t="s">
        <v>335</v>
      </c>
      <c r="K20" s="378">
        <v>0</v>
      </c>
      <c r="L20" s="378">
        <v>0</v>
      </c>
      <c r="M20" s="378">
        <v>1</v>
      </c>
      <c r="N20" s="378">
        <v>0</v>
      </c>
      <c r="P20" s="1" t="s">
        <v>315</v>
      </c>
    </row>
    <row r="21" spans="1:29" ht="21.75" customHeight="1" x14ac:dyDescent="0.2">
      <c r="A21" s="360">
        <v>6</v>
      </c>
      <c r="B21" s="361" t="str">
        <f t="shared" si="20"/>
        <v>1/45/0</v>
      </c>
      <c r="C21" s="360" t="s">
        <v>317</v>
      </c>
      <c r="D21" s="376">
        <f t="shared" si="19"/>
        <v>0</v>
      </c>
      <c r="E21" s="386">
        <f t="shared" si="21"/>
        <v>0</v>
      </c>
      <c r="F21" s="386"/>
      <c r="G21" s="386">
        <f t="shared" si="22"/>
        <v>0</v>
      </c>
      <c r="H21" s="386"/>
      <c r="I21" s="79"/>
      <c r="J21" s="42" t="s">
        <v>39</v>
      </c>
      <c r="K21">
        <v>0</v>
      </c>
      <c r="L21">
        <v>0</v>
      </c>
      <c r="M21">
        <v>0</v>
      </c>
      <c r="N21">
        <v>2</v>
      </c>
    </row>
    <row r="22" spans="1:29" ht="21.75" customHeight="1" x14ac:dyDescent="0.2">
      <c r="A22" s="360"/>
      <c r="B22" s="361"/>
      <c r="C22" s="360"/>
      <c r="D22" s="376"/>
      <c r="E22" s="386"/>
      <c r="F22" s="386"/>
      <c r="G22" s="386"/>
      <c r="H22" s="386"/>
      <c r="I22" s="79"/>
      <c r="J22" s="42" t="s">
        <v>336</v>
      </c>
      <c r="K22">
        <v>0</v>
      </c>
      <c r="L22">
        <v>1</v>
      </c>
      <c r="M22">
        <v>0</v>
      </c>
      <c r="N22">
        <v>0</v>
      </c>
    </row>
    <row r="23" spans="1:29" ht="21.75" customHeight="1" x14ac:dyDescent="0.2">
      <c r="A23" s="360"/>
      <c r="B23" s="361"/>
      <c r="C23" s="360"/>
      <c r="D23" s="376"/>
      <c r="E23" s="386"/>
      <c r="F23" s="386"/>
      <c r="G23" s="386"/>
      <c r="H23" s="386"/>
      <c r="I23" s="79"/>
      <c r="J23" s="42" t="s">
        <v>45</v>
      </c>
      <c r="K23">
        <v>0</v>
      </c>
      <c r="L23">
        <v>1</v>
      </c>
      <c r="M23">
        <v>0</v>
      </c>
      <c r="N23">
        <v>0</v>
      </c>
    </row>
    <row r="24" spans="1:29" ht="21.75" customHeight="1" x14ac:dyDescent="0.2">
      <c r="A24" s="360"/>
      <c r="B24" s="361"/>
      <c r="C24" s="360"/>
      <c r="D24" s="376"/>
      <c r="E24" s="386"/>
      <c r="F24" s="386"/>
      <c r="G24" s="386"/>
      <c r="H24" s="386"/>
      <c r="I24" s="79"/>
      <c r="J24" s="42" t="s">
        <v>337</v>
      </c>
      <c r="K24">
        <v>0</v>
      </c>
      <c r="L24">
        <v>1</v>
      </c>
      <c r="M24">
        <v>0</v>
      </c>
      <c r="N24">
        <v>0</v>
      </c>
    </row>
    <row r="25" spans="1:29" ht="21.75" customHeight="1" x14ac:dyDescent="0.2">
      <c r="A25" s="362"/>
      <c r="B25" s="361"/>
      <c r="C25" s="362"/>
      <c r="D25" s="376"/>
      <c r="E25" s="382"/>
      <c r="F25" s="382"/>
      <c r="G25" s="382"/>
      <c r="H25" s="382"/>
      <c r="I25" s="79"/>
      <c r="J25" s="42" t="s">
        <v>338</v>
      </c>
      <c r="K25">
        <v>0</v>
      </c>
      <c r="L25">
        <v>1</v>
      </c>
      <c r="M25">
        <v>0</v>
      </c>
      <c r="N25">
        <v>0</v>
      </c>
    </row>
    <row r="26" spans="1:29" ht="21.75" customHeight="1" x14ac:dyDescent="0.2">
      <c r="A26" s="79"/>
      <c r="B26" s="79"/>
      <c r="C26" s="79"/>
      <c r="D26" s="79"/>
      <c r="E26" s="79"/>
      <c r="F26" s="79"/>
      <c r="G26" s="79"/>
      <c r="H26" s="79"/>
      <c r="I26" s="79"/>
      <c r="J26" s="268"/>
      <c r="K26">
        <f>SUM(K16:K25)</f>
        <v>6</v>
      </c>
      <c r="L26">
        <f t="shared" ref="L26:O26" si="23">SUM(L16:L25)</f>
        <v>33</v>
      </c>
      <c r="M26">
        <f t="shared" si="23"/>
        <v>26</v>
      </c>
      <c r="N26">
        <f t="shared" si="23"/>
        <v>10</v>
      </c>
      <c r="O26">
        <f t="shared" si="23"/>
        <v>0</v>
      </c>
    </row>
    <row r="27" spans="1:29" ht="21.75" customHeight="1" x14ac:dyDescent="0.2">
      <c r="A27" s="79"/>
      <c r="B27" s="355" t="s">
        <v>330</v>
      </c>
      <c r="C27" s="356"/>
      <c r="D27" s="356"/>
      <c r="E27" s="356"/>
      <c r="F27" s="356"/>
      <c r="G27" s="356"/>
      <c r="H27" s="372"/>
      <c r="I27" s="79"/>
      <c r="J27" s="268"/>
      <c r="K27">
        <f>K26+L26</f>
        <v>39</v>
      </c>
      <c r="M27">
        <f>M26+N26</f>
        <v>36</v>
      </c>
    </row>
    <row r="28" spans="1:29" ht="21.75" customHeight="1" x14ac:dyDescent="0.2">
      <c r="A28" s="230" t="s">
        <v>29</v>
      </c>
      <c r="B28" s="383" t="s">
        <v>0</v>
      </c>
      <c r="C28" s="384"/>
      <c r="D28" s="384"/>
      <c r="E28" s="384"/>
      <c r="F28" s="385"/>
      <c r="G28" s="230" t="s">
        <v>7</v>
      </c>
      <c r="H28" s="357" t="s">
        <v>296</v>
      </c>
      <c r="J28" s="269"/>
    </row>
    <row r="29" spans="1:29" x14ac:dyDescent="0.2">
      <c r="A29" s="225">
        <v>1</v>
      </c>
      <c r="B29" s="256" t="s">
        <v>83</v>
      </c>
      <c r="C29" s="249"/>
      <c r="D29" s="250"/>
      <c r="E29" s="250"/>
      <c r="F29" s="250"/>
      <c r="G29" s="227" t="s">
        <v>8</v>
      </c>
      <c r="H29" s="227">
        <f>SUMIF($A$56:$A$798,A29,$I$56:$I$798)</f>
        <v>16506.222964342691</v>
      </c>
      <c r="K29" s="267" t="s">
        <v>254</v>
      </c>
      <c r="N29" s="322"/>
      <c r="O29" s="322"/>
      <c r="AC29" s="39"/>
    </row>
    <row r="30" spans="1:29" ht="15" x14ac:dyDescent="0.2">
      <c r="A30" s="225">
        <v>2</v>
      </c>
      <c r="B30" s="256" t="s">
        <v>241</v>
      </c>
      <c r="C30" s="249"/>
      <c r="D30" s="250"/>
      <c r="E30" s="250"/>
      <c r="F30" s="250"/>
      <c r="G30" s="227" t="s">
        <v>8</v>
      </c>
      <c r="H30" s="227">
        <f t="shared" ref="H30:H50" si="24">SUMIF($A$56:$A$798,A30,$I$56:$I$798)</f>
        <v>2321.5248474987775</v>
      </c>
      <c r="K30" s="267" t="s">
        <v>253</v>
      </c>
      <c r="N30" s="322"/>
      <c r="O30" s="322"/>
      <c r="AC30" s="39"/>
    </row>
    <row r="31" spans="1:29" x14ac:dyDescent="0.2">
      <c r="A31" s="225">
        <v>3</v>
      </c>
      <c r="B31" s="256" t="s">
        <v>245</v>
      </c>
      <c r="C31" s="249"/>
      <c r="D31" s="250"/>
      <c r="E31" s="250"/>
      <c r="F31" s="250"/>
      <c r="G31" s="227" t="s">
        <v>8</v>
      </c>
      <c r="H31" s="227">
        <f t="shared" si="24"/>
        <v>649.79382970479503</v>
      </c>
      <c r="K31" s="267" t="s">
        <v>260</v>
      </c>
      <c r="N31" s="322"/>
      <c r="O31" s="322"/>
      <c r="AC31" s="39"/>
    </row>
    <row r="32" spans="1:29" x14ac:dyDescent="0.2">
      <c r="A32" s="225">
        <v>4</v>
      </c>
      <c r="B32" s="256" t="s">
        <v>246</v>
      </c>
      <c r="C32" s="249"/>
      <c r="D32" s="250"/>
      <c r="E32" s="250"/>
      <c r="F32" s="250"/>
      <c r="G32" s="227" t="s">
        <v>8</v>
      </c>
      <c r="H32" s="227">
        <f t="shared" si="24"/>
        <v>1150.1818658491231</v>
      </c>
      <c r="K32" s="267" t="s">
        <v>260</v>
      </c>
      <c r="N32" s="322"/>
      <c r="O32" s="322"/>
      <c r="AC32" s="39"/>
    </row>
    <row r="33" spans="1:29" x14ac:dyDescent="0.2">
      <c r="A33" s="225">
        <v>5</v>
      </c>
      <c r="B33" s="256" t="s">
        <v>237</v>
      </c>
      <c r="C33" s="249"/>
      <c r="D33" s="250"/>
      <c r="E33" s="250"/>
      <c r="F33" s="250"/>
      <c r="G33" s="227" t="s">
        <v>8</v>
      </c>
      <c r="H33" s="227">
        <f t="shared" si="24"/>
        <v>3261.9835100375808</v>
      </c>
      <c r="K33" s="267" t="s">
        <v>313</v>
      </c>
      <c r="N33" s="322"/>
      <c r="O33" s="322"/>
      <c r="AC33" s="39"/>
    </row>
    <row r="34" spans="1:29" x14ac:dyDescent="0.2">
      <c r="A34" s="225">
        <v>6</v>
      </c>
      <c r="B34" s="256" t="s">
        <v>238</v>
      </c>
      <c r="C34" s="249"/>
      <c r="D34" s="250"/>
      <c r="E34" s="250"/>
      <c r="F34" s="250"/>
      <c r="G34" s="227" t="s">
        <v>8</v>
      </c>
      <c r="H34" s="227">
        <f t="shared" si="24"/>
        <v>2811.4506821818595</v>
      </c>
      <c r="K34" s="267" t="s">
        <v>252</v>
      </c>
      <c r="N34" s="322"/>
      <c r="O34" s="322"/>
      <c r="AC34" s="39"/>
    </row>
    <row r="35" spans="1:29" x14ac:dyDescent="0.2">
      <c r="A35" s="225">
        <v>7</v>
      </c>
      <c r="B35" s="256" t="s">
        <v>243</v>
      </c>
      <c r="C35" s="249"/>
      <c r="D35" s="250"/>
      <c r="E35" s="250"/>
      <c r="F35" s="250"/>
      <c r="G35" s="227" t="s">
        <v>8</v>
      </c>
      <c r="H35" s="227">
        <f t="shared" si="24"/>
        <v>1424.7425375</v>
      </c>
      <c r="K35" s="267" t="s">
        <v>258</v>
      </c>
      <c r="N35" s="322"/>
      <c r="O35" s="322"/>
      <c r="AC35" s="39"/>
    </row>
    <row r="36" spans="1:29" x14ac:dyDescent="0.2">
      <c r="A36" s="225">
        <v>8</v>
      </c>
      <c r="B36" s="256" t="s">
        <v>242</v>
      </c>
      <c r="C36" s="249"/>
      <c r="D36" s="250"/>
      <c r="E36" s="250"/>
      <c r="F36" s="250"/>
      <c r="G36" s="227" t="s">
        <v>8</v>
      </c>
      <c r="H36" s="227">
        <f t="shared" si="24"/>
        <v>628.6804800000001</v>
      </c>
      <c r="K36" s="267" t="s">
        <v>263</v>
      </c>
      <c r="N36" s="322"/>
      <c r="O36" s="322"/>
      <c r="AC36" s="39"/>
    </row>
    <row r="37" spans="1:29" x14ac:dyDescent="0.2">
      <c r="A37" s="225">
        <v>9</v>
      </c>
      <c r="B37" s="256" t="s">
        <v>247</v>
      </c>
      <c r="C37" s="249"/>
      <c r="D37" s="250"/>
      <c r="E37" s="250"/>
      <c r="F37" s="250"/>
      <c r="G37" s="229" t="s">
        <v>126</v>
      </c>
      <c r="H37" s="227">
        <f t="shared" si="24"/>
        <v>179.40909305206694</v>
      </c>
      <c r="K37" s="267" t="s">
        <v>259</v>
      </c>
      <c r="N37" s="322"/>
      <c r="O37" s="322"/>
      <c r="AC37" s="39"/>
    </row>
    <row r="38" spans="1:29" x14ac:dyDescent="0.2">
      <c r="A38" s="225">
        <v>10</v>
      </c>
      <c r="B38" s="256" t="s">
        <v>248</v>
      </c>
      <c r="C38" s="249"/>
      <c r="D38" s="250"/>
      <c r="E38" s="250"/>
      <c r="F38" s="250"/>
      <c r="G38" s="229" t="s">
        <v>126</v>
      </c>
      <c r="H38" s="227">
        <f t="shared" si="24"/>
        <v>182.74429434182088</v>
      </c>
      <c r="K38" s="267" t="s">
        <v>259</v>
      </c>
      <c r="N38" s="322"/>
      <c r="O38" s="322"/>
      <c r="AC38" s="39"/>
    </row>
    <row r="39" spans="1:29" x14ac:dyDescent="0.2">
      <c r="A39" s="225">
        <v>11</v>
      </c>
      <c r="B39" s="256" t="s">
        <v>249</v>
      </c>
      <c r="C39" s="249"/>
      <c r="D39" s="250"/>
      <c r="E39" s="250"/>
      <c r="F39" s="250"/>
      <c r="G39" s="229" t="s">
        <v>126</v>
      </c>
      <c r="H39" s="227">
        <f t="shared" si="24"/>
        <v>143.73961122500003</v>
      </c>
      <c r="K39" s="267" t="s">
        <v>259</v>
      </c>
      <c r="N39" s="322"/>
      <c r="O39" s="322"/>
      <c r="AC39" s="39"/>
    </row>
    <row r="40" spans="1:29" x14ac:dyDescent="0.2">
      <c r="A40" s="225">
        <v>12</v>
      </c>
      <c r="B40" s="256" t="s">
        <v>244</v>
      </c>
      <c r="C40" s="249"/>
      <c r="D40" s="250"/>
      <c r="E40" s="250"/>
      <c r="F40" s="250"/>
      <c r="G40" s="227" t="s">
        <v>8</v>
      </c>
      <c r="H40" s="227">
        <f t="shared" si="24"/>
        <v>12656.428832708496</v>
      </c>
      <c r="K40" s="267" t="s">
        <v>255</v>
      </c>
      <c r="N40" s="322"/>
      <c r="O40" s="322"/>
      <c r="AC40" s="39"/>
    </row>
    <row r="41" spans="1:29" x14ac:dyDescent="0.2">
      <c r="A41" s="225">
        <v>13</v>
      </c>
      <c r="B41" s="256" t="s">
        <v>123</v>
      </c>
      <c r="C41" s="249"/>
      <c r="D41" s="250"/>
      <c r="E41" s="250"/>
      <c r="F41" s="250"/>
      <c r="G41" s="227" t="s">
        <v>8</v>
      </c>
      <c r="H41" s="227">
        <f t="shared" si="24"/>
        <v>2145.5437499999998</v>
      </c>
      <c r="K41" s="267" t="s">
        <v>257</v>
      </c>
      <c r="N41" s="322"/>
      <c r="O41" s="322"/>
      <c r="AC41" s="39"/>
    </row>
    <row r="42" spans="1:29" x14ac:dyDescent="0.2">
      <c r="A42" s="225">
        <v>14</v>
      </c>
      <c r="B42" s="256" t="s">
        <v>122</v>
      </c>
      <c r="C42" s="249"/>
      <c r="D42" s="250"/>
      <c r="E42" s="250"/>
      <c r="F42" s="250"/>
      <c r="G42" s="227" t="s">
        <v>16</v>
      </c>
      <c r="H42" s="227">
        <f t="shared" si="24"/>
        <v>14472.44</v>
      </c>
      <c r="K42" s="267" t="s">
        <v>266</v>
      </c>
      <c r="N42" s="322"/>
      <c r="O42" s="322"/>
      <c r="AC42" s="39"/>
    </row>
    <row r="43" spans="1:29" x14ac:dyDescent="0.2">
      <c r="A43" s="225">
        <v>15</v>
      </c>
      <c r="B43" s="256" t="s">
        <v>239</v>
      </c>
      <c r="C43" s="249"/>
      <c r="D43" s="250"/>
      <c r="E43" s="250"/>
      <c r="F43" s="250"/>
      <c r="G43" s="227" t="s">
        <v>5</v>
      </c>
      <c r="H43" s="227">
        <f t="shared" si="24"/>
        <v>1940</v>
      </c>
      <c r="K43" s="267" t="s">
        <v>270</v>
      </c>
      <c r="N43" s="322"/>
      <c r="O43" s="322"/>
      <c r="AC43" s="39"/>
    </row>
    <row r="44" spans="1:29" x14ac:dyDescent="0.2">
      <c r="A44" s="225">
        <v>16</v>
      </c>
      <c r="B44" s="256" t="s">
        <v>133</v>
      </c>
      <c r="C44" s="249"/>
      <c r="D44" s="250"/>
      <c r="E44" s="250"/>
      <c r="F44" s="250"/>
      <c r="G44" s="227" t="s">
        <v>16</v>
      </c>
      <c r="H44" s="227">
        <f t="shared" si="24"/>
        <v>2442</v>
      </c>
      <c r="K44" s="267" t="s">
        <v>264</v>
      </c>
      <c r="N44" s="322"/>
      <c r="O44" s="322"/>
      <c r="AC44" s="39"/>
    </row>
    <row r="45" spans="1:29" x14ac:dyDescent="0.2">
      <c r="A45" s="225">
        <v>17</v>
      </c>
      <c r="B45" s="256" t="s">
        <v>267</v>
      </c>
      <c r="C45" s="249"/>
      <c r="D45" s="250"/>
      <c r="E45" s="250"/>
      <c r="F45" s="250"/>
      <c r="G45" s="227" t="s">
        <v>8</v>
      </c>
      <c r="H45" s="227">
        <f t="shared" si="24"/>
        <v>2209.4429041160756</v>
      </c>
      <c r="K45" s="267" t="s">
        <v>260</v>
      </c>
      <c r="N45" s="322"/>
      <c r="O45" s="322"/>
      <c r="AC45" s="39"/>
    </row>
    <row r="46" spans="1:29" x14ac:dyDescent="0.2">
      <c r="A46" s="225">
        <v>18</v>
      </c>
      <c r="B46" s="256" t="s">
        <v>128</v>
      </c>
      <c r="C46" s="249"/>
      <c r="D46" s="250"/>
      <c r="E46" s="250"/>
      <c r="F46" s="250"/>
      <c r="G46" s="227" t="s">
        <v>120</v>
      </c>
      <c r="H46" s="227">
        <f t="shared" si="24"/>
        <v>3940.6845600000006</v>
      </c>
      <c r="K46" s="267" t="s">
        <v>256</v>
      </c>
      <c r="N46" s="322"/>
      <c r="O46" s="322"/>
      <c r="AC46" s="39"/>
    </row>
    <row r="47" spans="1:29" x14ac:dyDescent="0.2">
      <c r="A47" s="225">
        <v>19</v>
      </c>
      <c r="B47" s="256" t="s">
        <v>268</v>
      </c>
      <c r="C47" s="249"/>
      <c r="D47" s="250"/>
      <c r="E47" s="250"/>
      <c r="F47" s="250"/>
      <c r="G47" s="227" t="s">
        <v>8</v>
      </c>
      <c r="H47" s="227">
        <f t="shared" si="24"/>
        <v>6748</v>
      </c>
      <c r="K47" s="267" t="s">
        <v>265</v>
      </c>
      <c r="N47" s="322"/>
      <c r="O47" s="322"/>
      <c r="AC47" s="39"/>
    </row>
    <row r="48" spans="1:29" x14ac:dyDescent="0.2">
      <c r="A48" s="225">
        <v>20</v>
      </c>
      <c r="B48" s="256" t="s">
        <v>44</v>
      </c>
      <c r="C48" s="249"/>
      <c r="D48" s="250"/>
      <c r="E48" s="250"/>
      <c r="F48" s="250"/>
      <c r="G48" s="227" t="s">
        <v>8</v>
      </c>
      <c r="H48" s="227">
        <f t="shared" si="24"/>
        <v>1042.6624245794505</v>
      </c>
      <c r="K48" s="267" t="s">
        <v>261</v>
      </c>
      <c r="N48" s="322"/>
      <c r="O48" s="322"/>
      <c r="AC48" s="39"/>
    </row>
    <row r="49" spans="1:48" x14ac:dyDescent="0.2">
      <c r="A49" s="225">
        <v>21</v>
      </c>
      <c r="B49" s="256" t="s">
        <v>269</v>
      </c>
      <c r="C49" s="265"/>
      <c r="D49" s="266"/>
      <c r="E49" s="266"/>
      <c r="F49" s="266"/>
      <c r="G49" s="247" t="s">
        <v>25</v>
      </c>
      <c r="H49" s="227">
        <f t="shared" si="24"/>
        <v>439.64641741349163</v>
      </c>
      <c r="K49" s="267" t="s">
        <v>262</v>
      </c>
      <c r="N49" s="322"/>
      <c r="O49" s="322"/>
      <c r="AC49" s="39"/>
    </row>
    <row r="50" spans="1:48" x14ac:dyDescent="0.2">
      <c r="A50" s="225">
        <v>22</v>
      </c>
      <c r="B50" s="264" t="s">
        <v>26</v>
      </c>
      <c r="C50" s="265"/>
      <c r="D50" s="266"/>
      <c r="E50" s="266"/>
      <c r="F50" s="266"/>
      <c r="G50" s="247" t="s">
        <v>25</v>
      </c>
      <c r="H50" s="227">
        <f t="shared" si="24"/>
        <v>72</v>
      </c>
      <c r="K50" s="267" t="s">
        <v>314</v>
      </c>
      <c r="N50" s="322"/>
      <c r="O50" s="322"/>
      <c r="AC50" s="39"/>
    </row>
    <row r="51" spans="1:48" x14ac:dyDescent="0.2">
      <c r="A51" s="258"/>
      <c r="B51" s="259"/>
      <c r="C51" s="260"/>
      <c r="D51" s="261"/>
      <c r="E51" s="261"/>
      <c r="F51" s="261"/>
      <c r="G51" s="261"/>
      <c r="H51" s="242"/>
    </row>
    <row r="52" spans="1:48" ht="15" customHeight="1" x14ac:dyDescent="0.2">
      <c r="A52" s="57"/>
    </row>
    <row r="53" spans="1:48" ht="15" customHeight="1" x14ac:dyDescent="0.2">
      <c r="A53" s="57"/>
    </row>
    <row r="54" spans="1:48" ht="15" customHeight="1" x14ac:dyDescent="0.2">
      <c r="B54" s="231" t="str">
        <f>N55&amp;" "&amp;O55</f>
        <v>Box Culvert 1/22/0</v>
      </c>
      <c r="C54" s="224"/>
      <c r="D54" s="224"/>
      <c r="E54" s="224"/>
      <c r="F54" s="224"/>
      <c r="G54" s="32"/>
      <c r="H54" s="309" t="s">
        <v>297</v>
      </c>
      <c r="I54" s="310">
        <f>VLOOKUP(O56,$A$3:$AC$12,$L$1,FALSE)</f>
        <v>19</v>
      </c>
    </row>
    <row r="55" spans="1:48" ht="15" customHeight="1" x14ac:dyDescent="0.25">
      <c r="A55" s="38" t="s">
        <v>29</v>
      </c>
      <c r="B55" s="38" t="s">
        <v>0</v>
      </c>
      <c r="C55" s="38" t="s">
        <v>7</v>
      </c>
      <c r="D55" s="38" t="s">
        <v>11</v>
      </c>
      <c r="E55" s="38" t="s">
        <v>1</v>
      </c>
      <c r="F55" s="38" t="s">
        <v>2</v>
      </c>
      <c r="G55" s="38" t="s">
        <v>3</v>
      </c>
      <c r="H55" s="38" t="s">
        <v>295</v>
      </c>
      <c r="I55" s="38" t="s">
        <v>296</v>
      </c>
      <c r="K55" s="189" t="s">
        <v>84</v>
      </c>
      <c r="M55" s="57"/>
      <c r="N55" s="198" t="s">
        <v>293</v>
      </c>
      <c r="O55" t="str">
        <f>VLOOKUP(O56,$A$3:$AC$12,2,FALSE)</f>
        <v>1/22/0</v>
      </c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120"/>
    </row>
    <row r="56" spans="1:48" ht="15" x14ac:dyDescent="0.25">
      <c r="A56" s="325">
        <v>1</v>
      </c>
      <c r="B56" s="326" t="s">
        <v>83</v>
      </c>
      <c r="C56" s="327" t="s">
        <v>8</v>
      </c>
      <c r="D56" s="328"/>
      <c r="E56" s="328"/>
      <c r="F56" s="328"/>
      <c r="G56" s="328"/>
      <c r="H56" s="329">
        <f>SUM(H57:H67)</f>
        <v>393.88165354336775</v>
      </c>
      <c r="I56" s="330">
        <f>H56*I54</f>
        <v>7483.751417323987</v>
      </c>
      <c r="K56" s="1" t="s">
        <v>85</v>
      </c>
      <c r="O56" s="197">
        <v>1</v>
      </c>
      <c r="AE56" s="35"/>
      <c r="AF56" s="35"/>
      <c r="AG56" s="35"/>
      <c r="AH56" s="35"/>
      <c r="AI56" s="35"/>
      <c r="AJ56" s="35"/>
      <c r="AK56" s="35" t="s">
        <v>79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104"/>
    </row>
    <row r="57" spans="1:48" ht="15" x14ac:dyDescent="0.25">
      <c r="A57" s="331"/>
      <c r="B57" s="332" t="s">
        <v>20</v>
      </c>
      <c r="C57" s="333" t="s">
        <v>8</v>
      </c>
      <c r="D57" s="334">
        <v>1</v>
      </c>
      <c r="E57" s="334">
        <f>O57+2*O61+2*O59</f>
        <v>27.2</v>
      </c>
      <c r="F57" s="334">
        <f>O81+2*O61+2*O59</f>
        <v>4.8000000000000007</v>
      </c>
      <c r="G57" s="334">
        <f>0.3+O76+O60</f>
        <v>0.83</v>
      </c>
      <c r="H57" s="335">
        <f>D57*E57*F57*G57</f>
        <v>108.3648</v>
      </c>
      <c r="I57" s="336"/>
      <c r="K57" s="1" t="s">
        <v>86</v>
      </c>
      <c r="O57" s="197">
        <f>VLOOKUP(O56,$A$3:$AC$12,$R$1,FALSE)</f>
        <v>26</v>
      </c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104"/>
    </row>
    <row r="58" spans="1:48" x14ac:dyDescent="0.2">
      <c r="A58" s="331"/>
      <c r="B58" s="332" t="s">
        <v>88</v>
      </c>
      <c r="C58" s="333" t="s">
        <v>8</v>
      </c>
      <c r="D58" s="334">
        <v>2</v>
      </c>
      <c r="E58" s="334">
        <f>(0.5+(O82-O76)+0.5)/2+0.5</f>
        <v>1.41</v>
      </c>
      <c r="F58" s="334">
        <f>F57</f>
        <v>4.8000000000000007</v>
      </c>
      <c r="G58" s="334">
        <f>(O82-O76)-O60</f>
        <v>0.66999999999999993</v>
      </c>
      <c r="H58" s="335">
        <f>D58*F58*E58*G58</f>
        <v>9.0691199999999998</v>
      </c>
      <c r="I58" s="336"/>
      <c r="K58" s="1" t="s">
        <v>90</v>
      </c>
      <c r="M58" s="57"/>
      <c r="O58" s="196">
        <v>4</v>
      </c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104"/>
    </row>
    <row r="59" spans="1:48" x14ac:dyDescent="0.2">
      <c r="A59" s="331"/>
      <c r="B59" s="332" t="s">
        <v>10</v>
      </c>
      <c r="C59" s="333" t="s">
        <v>8</v>
      </c>
      <c r="D59" s="334">
        <f>O58</f>
        <v>4</v>
      </c>
      <c r="E59" s="334">
        <f>O91</f>
        <v>3.0250000000000004</v>
      </c>
      <c r="F59" s="334">
        <f>O92+2*O61+2*O59</f>
        <v>4.4000000000000004</v>
      </c>
      <c r="G59" s="334">
        <f>O84+O89+0.15</f>
        <v>1.85</v>
      </c>
      <c r="H59" s="335">
        <f>D59*E59*F59*G59</f>
        <v>98.494000000000028</v>
      </c>
      <c r="I59" s="336"/>
      <c r="K59" s="1" t="s">
        <v>95</v>
      </c>
      <c r="M59" s="57"/>
      <c r="O59" s="308">
        <v>0.5</v>
      </c>
      <c r="P59" s="199" t="s">
        <v>5</v>
      </c>
      <c r="AD59" s="123"/>
      <c r="AE59" s="35"/>
      <c r="AF59" s="35"/>
      <c r="AG59" s="35"/>
      <c r="AH59" s="35"/>
      <c r="AI59" s="35"/>
      <c r="AJ59" s="35"/>
      <c r="AK59" s="36" t="s">
        <v>82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101"/>
    </row>
    <row r="60" spans="1:48" ht="15" x14ac:dyDescent="0.25">
      <c r="A60" s="331"/>
      <c r="B60" s="332" t="s">
        <v>21</v>
      </c>
      <c r="C60" s="333" t="s">
        <v>8</v>
      </c>
      <c r="D60" s="334">
        <f>O101</f>
        <v>1</v>
      </c>
      <c r="E60" s="334">
        <f>O103+2*0.1</f>
        <v>6.0021204591057833</v>
      </c>
      <c r="F60" s="334">
        <f>1.3+2*O61+2*O59</f>
        <v>2.5</v>
      </c>
      <c r="G60" s="334">
        <f>2+0.3</f>
        <v>2.2999999999999998</v>
      </c>
      <c r="H60" s="335">
        <f t="shared" ref="H60:H63" si="25">D60*E60*F60*G60</f>
        <v>34.512192639858249</v>
      </c>
      <c r="I60" s="336"/>
      <c r="K60" s="72" t="s">
        <v>55</v>
      </c>
      <c r="M60" s="73"/>
      <c r="O60" s="307">
        <v>0.15</v>
      </c>
      <c r="P60" s="74" t="s">
        <v>5</v>
      </c>
      <c r="AC60" s="182"/>
      <c r="AD60" s="179"/>
      <c r="AE60" s="176"/>
      <c r="AF60" s="176"/>
      <c r="AG60" s="176"/>
      <c r="AH60" s="180"/>
      <c r="AI60" s="34"/>
      <c r="AJ60" s="34"/>
      <c r="AK60" s="34"/>
      <c r="AL60" s="34"/>
      <c r="AM60" s="178"/>
      <c r="AN60" s="34"/>
      <c r="AO60" s="34"/>
      <c r="AP60" s="102"/>
      <c r="AQ60" s="179"/>
      <c r="AR60" s="176"/>
      <c r="AS60" s="176"/>
      <c r="AT60" s="176"/>
      <c r="AU60" s="180"/>
      <c r="AV60" s="96"/>
    </row>
    <row r="61" spans="1:48" ht="15" x14ac:dyDescent="0.25">
      <c r="A61" s="331"/>
      <c r="B61" s="332" t="s">
        <v>22</v>
      </c>
      <c r="C61" s="333" t="s">
        <v>8</v>
      </c>
      <c r="D61" s="334">
        <f>O102</f>
        <v>1</v>
      </c>
      <c r="E61" s="334">
        <f>O104+2*0.1</f>
        <v>13.074999999999998</v>
      </c>
      <c r="F61" s="334">
        <f>1.65+2*O61+2*O59</f>
        <v>2.8499999999999996</v>
      </c>
      <c r="G61" s="334">
        <f>2.5+0.3</f>
        <v>2.8</v>
      </c>
      <c r="H61" s="335">
        <f t="shared" si="25"/>
        <v>104.33849999999995</v>
      </c>
      <c r="I61" s="336"/>
      <c r="K61" s="72" t="s">
        <v>56</v>
      </c>
      <c r="M61" s="73"/>
      <c r="O61" s="307">
        <f>0.1</f>
        <v>0.1</v>
      </c>
      <c r="P61" s="74" t="s">
        <v>5</v>
      </c>
      <c r="AB61" s="96"/>
      <c r="AC61" s="35"/>
      <c r="AD61" s="35"/>
      <c r="AE61" s="35"/>
      <c r="AF61" s="35"/>
      <c r="AG61" s="96"/>
      <c r="AH61" s="35"/>
      <c r="AI61" s="35"/>
      <c r="AJ61" s="35"/>
      <c r="AK61" s="35"/>
      <c r="AL61" s="146"/>
      <c r="AM61" s="35"/>
      <c r="AN61" s="35"/>
      <c r="AO61" s="96"/>
      <c r="AP61" s="35"/>
      <c r="AQ61" s="35"/>
      <c r="AR61" s="35"/>
      <c r="AS61" s="35"/>
      <c r="AT61" s="96"/>
      <c r="AU61" s="96"/>
    </row>
    <row r="62" spans="1:48" x14ac:dyDescent="0.2">
      <c r="A62" s="331"/>
      <c r="B62" s="337" t="s">
        <v>192</v>
      </c>
      <c r="C62" s="338" t="s">
        <v>8</v>
      </c>
      <c r="D62" s="334">
        <f>-D60</f>
        <v>-1</v>
      </c>
      <c r="E62" s="334">
        <f>E60</f>
        <v>6.0021204591057833</v>
      </c>
      <c r="F62" s="334">
        <f>F60-0.2</f>
        <v>2.2999999999999998</v>
      </c>
      <c r="G62" s="334">
        <f>G60-(G64+G66)/2</f>
        <v>1.4</v>
      </c>
      <c r="H62" s="335">
        <f t="shared" si="25"/>
        <v>-19.326827878320621</v>
      </c>
      <c r="I62" s="336"/>
      <c r="K62" s="1" t="s">
        <v>285</v>
      </c>
      <c r="O62" s="307">
        <v>4</v>
      </c>
      <c r="P62" s="74" t="s">
        <v>5</v>
      </c>
      <c r="AA62" s="96"/>
      <c r="AF62" s="96"/>
      <c r="AK62" s="146"/>
      <c r="AN62" s="96"/>
      <c r="AQ62" s="35"/>
      <c r="AR62" s="35"/>
      <c r="AS62" s="96"/>
      <c r="AT62" s="96"/>
    </row>
    <row r="63" spans="1:48" x14ac:dyDescent="0.2">
      <c r="A63" s="331"/>
      <c r="B63" s="337" t="s">
        <v>193</v>
      </c>
      <c r="C63" s="338" t="s">
        <v>8</v>
      </c>
      <c r="D63" s="334">
        <f>-D61</f>
        <v>-1</v>
      </c>
      <c r="E63" s="334">
        <f>E61</f>
        <v>13.074999999999998</v>
      </c>
      <c r="F63" s="334">
        <f>F61-0.2</f>
        <v>2.6499999999999995</v>
      </c>
      <c r="G63" s="334">
        <f>G61-(G65+G67)/2</f>
        <v>1.9</v>
      </c>
      <c r="H63" s="335">
        <f t="shared" si="25"/>
        <v>-65.832624999999965</v>
      </c>
      <c r="I63" s="336"/>
      <c r="Z63" s="96"/>
      <c r="AE63" s="96"/>
      <c r="AI63" s="147" t="s">
        <v>67</v>
      </c>
      <c r="AJ63">
        <f>O57</f>
        <v>26</v>
      </c>
      <c r="AM63" s="96"/>
      <c r="AQ63" s="35"/>
      <c r="AR63" s="96"/>
      <c r="AS63" s="96"/>
    </row>
    <row r="64" spans="1:48" x14ac:dyDescent="0.2">
      <c r="A64" s="331"/>
      <c r="B64" s="337" t="s">
        <v>186</v>
      </c>
      <c r="C64" s="338" t="s">
        <v>8</v>
      </c>
      <c r="D64" s="334">
        <f>D60</f>
        <v>1</v>
      </c>
      <c r="E64" s="335" t="s">
        <v>310</v>
      </c>
      <c r="F64" s="334">
        <f>O114</f>
        <v>13.946007462143328</v>
      </c>
      <c r="G64" s="334">
        <f>0.45+0.3</f>
        <v>0.75</v>
      </c>
      <c r="H64" s="335">
        <f>D64*F64*G64</f>
        <v>10.459505596607496</v>
      </c>
      <c r="I64" s="336"/>
      <c r="K64" s="205" t="s">
        <v>142</v>
      </c>
      <c r="O64">
        <f>VLOOKUP(O56,$A$3:$AC$12,$P$1,FALSE)</f>
        <v>26</v>
      </c>
      <c r="Y64" s="96"/>
      <c r="Z64">
        <v>3.5</v>
      </c>
      <c r="AA64" s="1" t="s">
        <v>80</v>
      </c>
      <c r="AD64" s="96"/>
      <c r="AI64" s="146"/>
      <c r="AL64" s="96"/>
      <c r="AM64" s="1" t="s">
        <v>80</v>
      </c>
      <c r="AP64" s="90">
        <v>3.5</v>
      </c>
      <c r="AQ64" s="96"/>
      <c r="AR64" s="96"/>
    </row>
    <row r="65" spans="1:44" x14ac:dyDescent="0.2">
      <c r="A65" s="331"/>
      <c r="B65" s="337" t="s">
        <v>187</v>
      </c>
      <c r="C65" s="338" t="s">
        <v>8</v>
      </c>
      <c r="D65" s="334">
        <f>D61</f>
        <v>1</v>
      </c>
      <c r="E65" s="335" t="s">
        <v>310</v>
      </c>
      <c r="F65" s="334">
        <f>O115</f>
        <v>45.483908029970593</v>
      </c>
      <c r="G65" s="334">
        <f>0.45+0.3</f>
        <v>0.75</v>
      </c>
      <c r="H65" s="335">
        <f t="shared" ref="H65:H66" si="26">D65*F65*G65</f>
        <v>34.112931022477945</v>
      </c>
      <c r="I65" s="336"/>
      <c r="K65" s="213" t="s">
        <v>227</v>
      </c>
      <c r="L65" s="233"/>
      <c r="M65" s="233"/>
      <c r="N65" s="233"/>
      <c r="O65" s="233">
        <v>3</v>
      </c>
      <c r="P65" s="235" t="s">
        <v>5</v>
      </c>
      <c r="X65" s="96"/>
      <c r="AC65" s="96"/>
      <c r="AH65" s="146"/>
      <c r="AK65" s="96"/>
      <c r="AL65" s="1"/>
      <c r="AP65" s="96"/>
      <c r="AQ65" s="101"/>
    </row>
    <row r="66" spans="1:44" x14ac:dyDescent="0.2">
      <c r="A66" s="331"/>
      <c r="B66" s="337" t="s">
        <v>23</v>
      </c>
      <c r="C66" s="338" t="s">
        <v>8</v>
      </c>
      <c r="D66" s="334">
        <f>D60</f>
        <v>1</v>
      </c>
      <c r="E66" s="335" t="s">
        <v>310</v>
      </c>
      <c r="F66" s="334">
        <f>O118</f>
        <v>24.736384505976709</v>
      </c>
      <c r="G66" s="334">
        <f>0.75+0.3</f>
        <v>1.05</v>
      </c>
      <c r="H66" s="335">
        <f t="shared" si="26"/>
        <v>25.973203731275547</v>
      </c>
      <c r="I66" s="336"/>
      <c r="K66" s="213" t="s">
        <v>176</v>
      </c>
      <c r="L66" s="233"/>
      <c r="M66" s="233"/>
      <c r="N66" s="233"/>
      <c r="O66" s="233">
        <v>3</v>
      </c>
      <c r="P66" s="235" t="s">
        <v>5</v>
      </c>
      <c r="S66" s="119"/>
      <c r="T66" s="34"/>
      <c r="U66" s="34"/>
      <c r="V66" s="34"/>
      <c r="W66" s="167"/>
      <c r="X66" s="34"/>
      <c r="Y66" s="120"/>
      <c r="Z66" s="119"/>
      <c r="AA66" s="34"/>
      <c r="AB66" s="102"/>
      <c r="AC66" s="34"/>
      <c r="AD66" s="34"/>
      <c r="AE66" s="34"/>
      <c r="AF66" s="34"/>
      <c r="AG66" s="172"/>
      <c r="AH66" s="119"/>
      <c r="AI66" s="34"/>
      <c r="AJ66" s="167"/>
      <c r="AK66" s="34"/>
      <c r="AL66" s="120"/>
      <c r="AO66" s="96"/>
      <c r="AP66" s="96"/>
      <c r="AQ66" s="104"/>
    </row>
    <row r="67" spans="1:44" x14ac:dyDescent="0.2">
      <c r="A67" s="339"/>
      <c r="B67" s="337" t="s">
        <v>24</v>
      </c>
      <c r="C67" s="338" t="s">
        <v>8</v>
      </c>
      <c r="D67" s="334">
        <f>D61</f>
        <v>1</v>
      </c>
      <c r="E67" s="335" t="s">
        <v>310</v>
      </c>
      <c r="F67" s="334">
        <f>O119</f>
        <v>51.15890802997059</v>
      </c>
      <c r="G67" s="334">
        <f>0.75+0.3</f>
        <v>1.05</v>
      </c>
      <c r="H67" s="335">
        <f>D67*F67*G67</f>
        <v>53.716853431469119</v>
      </c>
      <c r="I67" s="336"/>
      <c r="K67" s="213" t="s">
        <v>177</v>
      </c>
      <c r="L67" s="233"/>
      <c r="M67" s="233"/>
      <c r="N67" s="233"/>
      <c r="O67" s="233">
        <v>5</v>
      </c>
      <c r="P67" s="235" t="s">
        <v>5</v>
      </c>
      <c r="S67" s="37"/>
      <c r="T67" s="36"/>
      <c r="U67" s="35"/>
      <c r="V67" s="35"/>
      <c r="W67" s="168"/>
      <c r="X67" s="169"/>
      <c r="Y67" s="170"/>
      <c r="Z67" s="173"/>
      <c r="AA67" s="174"/>
      <c r="AB67" s="35"/>
      <c r="AC67" s="35"/>
      <c r="AD67" s="35"/>
      <c r="AE67" s="35"/>
      <c r="AF67" s="146"/>
      <c r="AG67" s="104"/>
      <c r="AH67" s="121"/>
      <c r="AI67" s="35"/>
      <c r="AJ67" s="168"/>
      <c r="AK67" s="169"/>
      <c r="AL67" s="170"/>
      <c r="AM67" s="173"/>
      <c r="AN67" s="174"/>
      <c r="AO67" s="96"/>
      <c r="AQ67" s="104"/>
    </row>
    <row r="68" spans="1:44" ht="15" x14ac:dyDescent="0.2">
      <c r="A68" s="340">
        <v>2</v>
      </c>
      <c r="B68" s="341" t="s">
        <v>241</v>
      </c>
      <c r="C68" s="342" t="s">
        <v>8</v>
      </c>
      <c r="D68" s="334"/>
      <c r="E68" s="334"/>
      <c r="F68" s="334"/>
      <c r="G68" s="334"/>
      <c r="H68" s="343">
        <f>SUM(H69:H78)</f>
        <v>56.911776927115895</v>
      </c>
      <c r="I68" s="344">
        <f>H68*I54</f>
        <v>1081.3237616152021</v>
      </c>
      <c r="K68" s="213" t="s">
        <v>235</v>
      </c>
      <c r="L68" s="233"/>
      <c r="M68" s="233"/>
      <c r="N68" s="233"/>
      <c r="O68" s="233">
        <v>3</v>
      </c>
      <c r="P68" s="235" t="s">
        <v>5</v>
      </c>
      <c r="S68" s="122"/>
      <c r="T68" s="123"/>
      <c r="U68" s="123"/>
      <c r="V68" s="123"/>
      <c r="W68" s="123"/>
      <c r="X68" s="123"/>
      <c r="Y68" s="99"/>
      <c r="Z68" s="177"/>
      <c r="AA68" s="123"/>
      <c r="AB68" s="123"/>
      <c r="AC68" s="123"/>
      <c r="AD68" s="123"/>
      <c r="AE68" s="145"/>
      <c r="AF68" s="123"/>
      <c r="AG68" s="104"/>
      <c r="AH68" s="122"/>
      <c r="AI68" s="123"/>
      <c r="AJ68" s="123"/>
      <c r="AK68" s="123"/>
      <c r="AL68" s="99"/>
      <c r="AM68" s="175"/>
      <c r="AN68" s="96"/>
      <c r="AQ68" s="104"/>
    </row>
    <row r="69" spans="1:44" x14ac:dyDescent="0.2">
      <c r="A69" s="331"/>
      <c r="B69" s="332" t="s">
        <v>18</v>
      </c>
      <c r="C69" s="333" t="s">
        <v>8</v>
      </c>
      <c r="D69" s="334">
        <v>1</v>
      </c>
      <c r="E69" s="334">
        <f>O57+2*0.1</f>
        <v>26.2</v>
      </c>
      <c r="F69" s="334">
        <f>O81+2*0.1</f>
        <v>3.8000000000000003</v>
      </c>
      <c r="G69" s="334">
        <v>0.15</v>
      </c>
      <c r="H69" s="335">
        <f>D69*E69*F69*G69</f>
        <v>14.933999999999999</v>
      </c>
      <c r="I69" s="336"/>
      <c r="K69" s="213" t="s">
        <v>236</v>
      </c>
      <c r="L69" s="233"/>
      <c r="M69" s="233"/>
      <c r="N69" s="233"/>
      <c r="O69" s="233">
        <v>6</v>
      </c>
      <c r="P69" s="235" t="s">
        <v>5</v>
      </c>
      <c r="S69" s="127"/>
      <c r="T69" s="128"/>
      <c r="U69" s="128"/>
      <c r="V69" s="128"/>
      <c r="W69" s="130"/>
      <c r="X69" s="128">
        <v>0.3</v>
      </c>
      <c r="Y69" s="129"/>
      <c r="Z69" s="285"/>
      <c r="AA69" s="286"/>
      <c r="AB69" s="286"/>
      <c r="AC69" s="287" t="s">
        <v>71</v>
      </c>
      <c r="AE69" s="286"/>
      <c r="AF69" s="286"/>
      <c r="AG69" s="288"/>
      <c r="AH69" s="122"/>
      <c r="AI69" s="123"/>
      <c r="AJ69" s="123"/>
      <c r="AK69" s="123"/>
      <c r="AL69" s="99"/>
      <c r="AM69" s="96"/>
      <c r="AQ69" s="104"/>
    </row>
    <row r="70" spans="1:44" x14ac:dyDescent="0.2">
      <c r="A70" s="331"/>
      <c r="B70" s="332" t="s">
        <v>10</v>
      </c>
      <c r="C70" s="333" t="s">
        <v>8</v>
      </c>
      <c r="D70" s="334">
        <f>O58</f>
        <v>4</v>
      </c>
      <c r="E70" s="334">
        <f>O91</f>
        <v>3.0250000000000004</v>
      </c>
      <c r="F70" s="334">
        <f>O92+2*O61</f>
        <v>3.4000000000000004</v>
      </c>
      <c r="G70" s="334">
        <f>O60</f>
        <v>0.15</v>
      </c>
      <c r="H70" s="335">
        <f>D70*E70*F70*G70</f>
        <v>6.1710000000000012</v>
      </c>
      <c r="I70" s="336"/>
      <c r="K70" s="213" t="s">
        <v>198</v>
      </c>
      <c r="L70" s="233"/>
      <c r="M70" s="233"/>
      <c r="N70" s="233"/>
      <c r="O70" s="233">
        <v>0.3</v>
      </c>
      <c r="P70" s="235" t="s">
        <v>5</v>
      </c>
      <c r="S70" s="121"/>
      <c r="T70" s="35"/>
      <c r="U70" s="35"/>
      <c r="V70" s="35"/>
      <c r="W70" s="59"/>
      <c r="X70" s="120"/>
      <c r="Y70" s="159">
        <v>0.3</v>
      </c>
      <c r="Z70" s="289"/>
      <c r="AA70" s="289"/>
      <c r="AB70" s="289"/>
      <c r="AC70" s="290"/>
      <c r="AD70" s="291"/>
      <c r="AE70" s="289"/>
      <c r="AF70" s="289"/>
      <c r="AG70" s="289"/>
      <c r="AI70" s="102"/>
      <c r="AJ70" s="34"/>
      <c r="AQ70" s="104"/>
    </row>
    <row r="71" spans="1:44" ht="15" x14ac:dyDescent="0.25">
      <c r="A71" s="38" t="s">
        <v>29</v>
      </c>
      <c r="B71" s="38" t="s">
        <v>0</v>
      </c>
      <c r="C71" s="38" t="s">
        <v>7</v>
      </c>
      <c r="D71" s="38" t="s">
        <v>11</v>
      </c>
      <c r="E71" s="38" t="s">
        <v>1</v>
      </c>
      <c r="F71" s="38" t="s">
        <v>2</v>
      </c>
      <c r="G71" s="38" t="s">
        <v>3</v>
      </c>
      <c r="H71" s="38" t="s">
        <v>295</v>
      </c>
      <c r="I71" s="38" t="s">
        <v>296</v>
      </c>
      <c r="K71" s="213"/>
      <c r="L71" s="233"/>
      <c r="M71" s="233"/>
      <c r="N71" s="233"/>
      <c r="O71" s="233"/>
      <c r="P71" s="235"/>
      <c r="S71" s="121"/>
      <c r="T71" s="35"/>
      <c r="U71" s="35"/>
      <c r="V71" s="35"/>
      <c r="W71" s="59"/>
      <c r="X71" s="104"/>
      <c r="Y71" s="59"/>
      <c r="Z71" s="289"/>
      <c r="AA71" s="289"/>
      <c r="AB71" s="289"/>
      <c r="AC71" s="289"/>
      <c r="AD71" s="289"/>
      <c r="AE71" s="289"/>
      <c r="AF71" s="289"/>
      <c r="AG71" s="289"/>
      <c r="AI71" s="35"/>
      <c r="AJ71" s="35"/>
      <c r="AQ71" s="104"/>
    </row>
    <row r="72" spans="1:44" x14ac:dyDescent="0.2">
      <c r="A72" s="331"/>
      <c r="B72" s="332" t="s">
        <v>97</v>
      </c>
      <c r="C72" s="333" t="s">
        <v>8</v>
      </c>
      <c r="D72" s="334">
        <v>1</v>
      </c>
      <c r="E72" s="334">
        <f>O103+2*O61</f>
        <v>6.0021204591057833</v>
      </c>
      <c r="F72" s="334">
        <f>1.3+2*O61</f>
        <v>1.5</v>
      </c>
      <c r="G72" s="334">
        <f>O60</f>
        <v>0.15</v>
      </c>
      <c r="H72" s="335">
        <f t="shared" ref="H72:H73" si="27">D72*E72*F72*G72</f>
        <v>1.3504771032988012</v>
      </c>
      <c r="I72" s="336"/>
      <c r="K72" s="314" t="s">
        <v>286</v>
      </c>
      <c r="L72" s="315"/>
      <c r="M72" s="315"/>
      <c r="N72" s="316" t="s">
        <v>12</v>
      </c>
      <c r="O72" s="317">
        <f>VLOOKUP(O56,$A$3:$AC$12,$C$1,FALSE)</f>
        <v>2</v>
      </c>
      <c r="P72" s="318" t="s">
        <v>5</v>
      </c>
      <c r="S72" s="121"/>
      <c r="T72" s="35"/>
      <c r="U72" s="35"/>
      <c r="V72" s="35"/>
      <c r="W72" s="59"/>
      <c r="X72" s="104"/>
      <c r="Y72" s="90">
        <f>O74-0.3</f>
        <v>0.2</v>
      </c>
      <c r="Z72" s="292">
        <v>0.3</v>
      </c>
      <c r="AA72" s="185"/>
      <c r="AB72" s="132"/>
      <c r="AC72" s="133"/>
      <c r="AD72" s="34"/>
      <c r="AE72" s="34"/>
      <c r="AF72" s="186"/>
      <c r="AG72" s="295"/>
      <c r="AH72" s="96"/>
      <c r="AQ72" s="104"/>
    </row>
    <row r="73" spans="1:44" x14ac:dyDescent="0.2">
      <c r="A73" s="331"/>
      <c r="B73" s="332" t="s">
        <v>98</v>
      </c>
      <c r="C73" s="333" t="s">
        <v>8</v>
      </c>
      <c r="D73" s="334">
        <v>1</v>
      </c>
      <c r="E73" s="334">
        <f>O104+2*O61</f>
        <v>13.074999999999998</v>
      </c>
      <c r="F73" s="334">
        <f>1.65+2*O61</f>
        <v>1.8499999999999999</v>
      </c>
      <c r="G73" s="334">
        <f>O60</f>
        <v>0.15</v>
      </c>
      <c r="H73" s="335">
        <f t="shared" si="27"/>
        <v>3.6283124999999989</v>
      </c>
      <c r="I73" s="336"/>
      <c r="K73" s="315"/>
      <c r="L73" s="315"/>
      <c r="M73" s="315"/>
      <c r="N73" s="316" t="s">
        <v>13</v>
      </c>
      <c r="O73" s="319">
        <f>VLOOKUP(O56,$A$3:$AC$12,$D$1,FALSE)</f>
        <v>2</v>
      </c>
      <c r="P73" s="318" t="s">
        <v>5</v>
      </c>
      <c r="S73" s="121"/>
      <c r="T73" s="35"/>
      <c r="U73" s="35"/>
      <c r="V73" s="35"/>
      <c r="W73" s="59"/>
      <c r="X73" s="104"/>
      <c r="Y73" s="90"/>
      <c r="Z73" s="293"/>
      <c r="AA73" s="121"/>
      <c r="AB73" s="139"/>
      <c r="AC73" s="158"/>
      <c r="AD73" s="35"/>
      <c r="AE73" s="35"/>
      <c r="AF73" s="104"/>
      <c r="AG73" s="296"/>
      <c r="AQ73" s="104"/>
    </row>
    <row r="74" spans="1:44" x14ac:dyDescent="0.2">
      <c r="A74" s="331"/>
      <c r="B74" s="337" t="s">
        <v>190</v>
      </c>
      <c r="C74" s="338" t="s">
        <v>8</v>
      </c>
      <c r="D74" s="335">
        <f>D60</f>
        <v>1</v>
      </c>
      <c r="E74" s="335" t="s">
        <v>310</v>
      </c>
      <c r="F74" s="334">
        <f>O114</f>
        <v>13.946007462143328</v>
      </c>
      <c r="G74" s="334">
        <f>O60</f>
        <v>0.15</v>
      </c>
      <c r="H74" s="335">
        <f>D74*F74*G74</f>
        <v>2.0919011193214989</v>
      </c>
      <c r="I74" s="336"/>
      <c r="K74" s="315"/>
      <c r="L74" s="315"/>
      <c r="M74" s="315"/>
      <c r="N74" s="316" t="s">
        <v>15</v>
      </c>
      <c r="O74" s="319">
        <f>VLOOKUP(O56,$A$3:$AC$12,$E$1,FALSE)</f>
        <v>0.5</v>
      </c>
      <c r="P74" s="318" t="s">
        <v>5</v>
      </c>
      <c r="S74" s="121"/>
      <c r="T74" s="35"/>
      <c r="U74" s="35"/>
      <c r="V74" s="35"/>
      <c r="W74" s="59"/>
      <c r="X74" s="104"/>
      <c r="Z74" s="293"/>
      <c r="AA74" s="121"/>
      <c r="AB74" s="139"/>
      <c r="AC74" s="158" t="s">
        <v>77</v>
      </c>
      <c r="AD74" s="35"/>
      <c r="AE74" s="35"/>
      <c r="AF74" s="104"/>
      <c r="AG74" s="296"/>
      <c r="AQ74" s="96"/>
      <c r="AR74" s="103"/>
    </row>
    <row r="75" spans="1:44" x14ac:dyDescent="0.2">
      <c r="A75" s="331"/>
      <c r="B75" s="337" t="s">
        <v>191</v>
      </c>
      <c r="C75" s="338" t="s">
        <v>8</v>
      </c>
      <c r="D75" s="335">
        <f>D61</f>
        <v>1</v>
      </c>
      <c r="E75" s="335" t="s">
        <v>310</v>
      </c>
      <c r="F75" s="334">
        <f>O115</f>
        <v>45.483908029970593</v>
      </c>
      <c r="G75" s="334">
        <f>O60</f>
        <v>0.15</v>
      </c>
      <c r="H75" s="335">
        <f>D75*F75*G75</f>
        <v>6.8225862044955887</v>
      </c>
      <c r="I75" s="336"/>
      <c r="K75" s="315"/>
      <c r="L75" s="315"/>
      <c r="M75" s="315"/>
      <c r="N75" s="316" t="s">
        <v>30</v>
      </c>
      <c r="O75" s="319">
        <f>VLOOKUP(O56,$A$3:$AC$12,$F$1,FALSE)</f>
        <v>0.35</v>
      </c>
      <c r="P75" s="318" t="s">
        <v>5</v>
      </c>
      <c r="S75" s="121"/>
      <c r="T75" s="35"/>
      <c r="U75" s="35"/>
      <c r="V75" s="35"/>
      <c r="W75" s="59"/>
      <c r="X75" s="104"/>
      <c r="Z75" s="294" t="s">
        <v>73</v>
      </c>
      <c r="AA75" s="121"/>
      <c r="AB75" s="139"/>
      <c r="AC75" s="1"/>
      <c r="AD75" s="35"/>
      <c r="AE75" s="35"/>
      <c r="AF75" s="104"/>
      <c r="AG75" s="294" t="s">
        <v>73</v>
      </c>
      <c r="AP75" s="96"/>
      <c r="AQ75" s="96"/>
      <c r="AR75" s="104"/>
    </row>
    <row r="76" spans="1:44" x14ac:dyDescent="0.2">
      <c r="A76" s="331"/>
      <c r="B76" s="337" t="s">
        <v>304</v>
      </c>
      <c r="C76" s="338" t="s">
        <v>8</v>
      </c>
      <c r="D76" s="334">
        <f>O97</f>
        <v>4</v>
      </c>
      <c r="E76" s="334">
        <f>(O64-O65-4)/2+2*0.1</f>
        <v>9.6999999999999993</v>
      </c>
      <c r="F76" s="334">
        <v>3.2</v>
      </c>
      <c r="G76" s="334">
        <f>O60</f>
        <v>0.15</v>
      </c>
      <c r="H76" s="335">
        <f>D76*F76*E76*G76</f>
        <v>18.623999999999999</v>
      </c>
      <c r="I76" s="336"/>
      <c r="K76" s="315"/>
      <c r="L76" s="315"/>
      <c r="M76" s="315"/>
      <c r="N76" s="316" t="s">
        <v>42</v>
      </c>
      <c r="O76" s="319">
        <f>VLOOKUP(O56,$A$3:$AC$12,$G$1,FALSE)</f>
        <v>0.38</v>
      </c>
      <c r="P76" s="318" t="s">
        <v>5</v>
      </c>
      <c r="S76" s="121"/>
      <c r="T76" s="36" t="s">
        <v>81</v>
      </c>
      <c r="U76" s="35"/>
      <c r="V76" s="35"/>
      <c r="W76" s="1" t="s">
        <v>1</v>
      </c>
      <c r="X76" s="104"/>
      <c r="AA76" s="121"/>
      <c r="AB76" s="139"/>
      <c r="AC76" s="140"/>
      <c r="AD76" s="35"/>
      <c r="AE76" s="35"/>
      <c r="AF76" s="104"/>
      <c r="AG76" s="297">
        <f>VLOOKUP(O56,$A$3:$AC$12,H1,FALSE)</f>
        <v>0.3</v>
      </c>
      <c r="AO76" s="96"/>
      <c r="AP76" s="96"/>
      <c r="AR76" s="104"/>
    </row>
    <row r="77" spans="1:44" x14ac:dyDescent="0.2">
      <c r="A77" s="331"/>
      <c r="B77" s="337" t="s">
        <v>305</v>
      </c>
      <c r="C77" s="338" t="s">
        <v>8</v>
      </c>
      <c r="D77" s="334">
        <f>D76</f>
        <v>4</v>
      </c>
      <c r="E77" s="334">
        <f>O91+O74-0.3</f>
        <v>3.2250000000000005</v>
      </c>
      <c r="F77" s="334">
        <f>2-O88</f>
        <v>1.7</v>
      </c>
      <c r="G77" s="334">
        <f>O60</f>
        <v>0.15</v>
      </c>
      <c r="H77" s="335">
        <f>D77*F77*E77*G77</f>
        <v>3.2895000000000003</v>
      </c>
      <c r="I77" s="336"/>
      <c r="K77" s="315"/>
      <c r="L77" s="315"/>
      <c r="M77" s="315"/>
      <c r="N77" s="316" t="s">
        <v>43</v>
      </c>
      <c r="O77" s="319">
        <f>VLOOKUP(O56,$A$3:$AC$12,$H$1,FALSE)</f>
        <v>0.3</v>
      </c>
      <c r="P77" s="318" t="s">
        <v>5</v>
      </c>
      <c r="S77" s="121"/>
      <c r="T77" s="35"/>
      <c r="U77" s="35"/>
      <c r="V77" s="35"/>
      <c r="W77" s="59"/>
      <c r="X77" s="104"/>
      <c r="Z77" s="293"/>
      <c r="AA77" s="135"/>
      <c r="AB77" s="141"/>
      <c r="AC77" s="142"/>
      <c r="AD77" s="144" t="s">
        <v>68</v>
      </c>
      <c r="AE77" s="136"/>
      <c r="AF77" s="188"/>
      <c r="AG77" s="296"/>
      <c r="AN77" s="96"/>
      <c r="AO77" s="96"/>
      <c r="AQ77" s="96"/>
      <c r="AR77" s="104"/>
    </row>
    <row r="78" spans="1:44" x14ac:dyDescent="0.2">
      <c r="A78" s="331"/>
      <c r="B78" s="337" t="s">
        <v>307</v>
      </c>
      <c r="C78" s="338" t="s">
        <v>8</v>
      </c>
      <c r="D78" s="334">
        <f>IF(O79&gt;0,2,0)</f>
        <v>0</v>
      </c>
      <c r="E78" s="334">
        <v>0.4</v>
      </c>
      <c r="F78" s="334">
        <v>0.4</v>
      </c>
      <c r="G78" s="334">
        <v>1</v>
      </c>
      <c r="H78" s="335">
        <f>D78*F78*E78*G78</f>
        <v>0</v>
      </c>
      <c r="I78" s="336"/>
      <c r="K78" s="315"/>
      <c r="L78" s="315"/>
      <c r="M78" s="315"/>
      <c r="N78" s="316" t="s">
        <v>287</v>
      </c>
      <c r="O78" s="319">
        <f>VLOOKUP(O56,$A$3:$AC$12,$I$1,FALSE)</f>
        <v>0</v>
      </c>
      <c r="P78" s="318" t="s">
        <v>5</v>
      </c>
      <c r="S78" s="121"/>
      <c r="T78" s="35"/>
      <c r="U78" s="35"/>
      <c r="V78" s="35"/>
      <c r="W78" s="59"/>
      <c r="X78" s="104"/>
      <c r="Z78" s="293"/>
      <c r="AA78" s="137"/>
      <c r="AB78" s="143"/>
      <c r="AC78" s="41"/>
      <c r="AE78" s="96"/>
      <c r="AF78" s="138"/>
      <c r="AG78" s="296"/>
      <c r="AM78" s="96"/>
      <c r="AN78" s="96"/>
      <c r="AP78" s="96"/>
      <c r="AQ78" s="154"/>
      <c r="AR78" s="104"/>
    </row>
    <row r="79" spans="1:44" x14ac:dyDescent="0.2">
      <c r="A79" s="340">
        <v>3</v>
      </c>
      <c r="B79" s="341" t="s">
        <v>303</v>
      </c>
      <c r="C79" s="338" t="s">
        <v>8</v>
      </c>
      <c r="D79" s="334"/>
      <c r="E79" s="334"/>
      <c r="F79" s="334"/>
      <c r="G79" s="334"/>
      <c r="H79" s="343">
        <f>SUM(H80:H81)</f>
        <v>17.828974647634176</v>
      </c>
      <c r="I79" s="344">
        <f>H79*I54</f>
        <v>338.75051830504935</v>
      </c>
      <c r="K79" s="315"/>
      <c r="L79" s="315"/>
      <c r="M79" s="315"/>
      <c r="N79" s="316" t="s">
        <v>19</v>
      </c>
      <c r="O79" s="319">
        <f>VLOOKUP(O56,$A$3:$AC$12,$J$1,FALSE)</f>
        <v>0</v>
      </c>
      <c r="P79" s="318" t="s">
        <v>5</v>
      </c>
      <c r="S79" s="121"/>
      <c r="T79" s="35"/>
      <c r="U79" s="35"/>
      <c r="V79" s="35"/>
      <c r="W79" s="59"/>
      <c r="X79" s="104"/>
      <c r="Z79" s="293"/>
      <c r="AA79" s="121"/>
      <c r="AB79" s="187" t="s">
        <v>69</v>
      </c>
      <c r="AD79" s="184"/>
      <c r="AE79" s="35"/>
      <c r="AF79" s="101"/>
      <c r="AG79" s="296"/>
      <c r="AL79" s="96"/>
      <c r="AM79" s="96"/>
      <c r="AO79" s="96"/>
    </row>
    <row r="80" spans="1:44" x14ac:dyDescent="0.2">
      <c r="A80" s="331"/>
      <c r="B80" s="337" t="s">
        <v>195</v>
      </c>
      <c r="C80" s="338" t="s">
        <v>8</v>
      </c>
      <c r="D80" s="334">
        <f>O101</f>
        <v>1</v>
      </c>
      <c r="E80" s="335" t="s">
        <v>310</v>
      </c>
      <c r="F80" s="334">
        <f>O114</f>
        <v>13.946007462143328</v>
      </c>
      <c r="G80" s="334">
        <f>O70</f>
        <v>0.3</v>
      </c>
      <c r="H80" s="335">
        <f>D80*F80*G80</f>
        <v>4.1838022386429978</v>
      </c>
      <c r="I80" s="336"/>
      <c r="K80" s="314" t="s">
        <v>289</v>
      </c>
      <c r="L80" s="315"/>
      <c r="M80" s="315"/>
      <c r="N80" s="320" t="s">
        <v>290</v>
      </c>
      <c r="O80" s="319">
        <f>VLOOKUP(O56,$A$3:$AC$12,$K$1,FALSE)</f>
        <v>1</v>
      </c>
      <c r="P80" s="318" t="s">
        <v>178</v>
      </c>
      <c r="S80" s="121"/>
      <c r="T80" s="35"/>
      <c r="U80" s="35"/>
      <c r="V80" s="35"/>
      <c r="W80" s="59"/>
      <c r="X80" s="104"/>
      <c r="Z80" s="293"/>
      <c r="AA80" s="121"/>
      <c r="AB80" s="139"/>
      <c r="AC80" s="184"/>
      <c r="AD80" s="35"/>
      <c r="AE80" s="96"/>
      <c r="AF80" s="104"/>
      <c r="AG80" s="296"/>
      <c r="AK80" s="96"/>
      <c r="AL80" s="96"/>
      <c r="AN80" s="96"/>
    </row>
    <row r="81" spans="1:39" x14ac:dyDescent="0.2">
      <c r="A81" s="331"/>
      <c r="B81" s="337" t="s">
        <v>196</v>
      </c>
      <c r="C81" s="338" t="s">
        <v>8</v>
      </c>
      <c r="D81" s="334">
        <f>O102</f>
        <v>1</v>
      </c>
      <c r="E81" s="335" t="s">
        <v>310</v>
      </c>
      <c r="F81" s="334">
        <f>O115</f>
        <v>45.483908029970593</v>
      </c>
      <c r="G81" s="334">
        <f>O70</f>
        <v>0.3</v>
      </c>
      <c r="H81" s="335">
        <f>D81*F81*G81</f>
        <v>13.645172408991177</v>
      </c>
      <c r="I81" s="336"/>
      <c r="K81" s="314"/>
      <c r="L81" s="315"/>
      <c r="M81" s="315"/>
      <c r="N81" s="320" t="s">
        <v>212</v>
      </c>
      <c r="O81" s="319">
        <f>2*O74+2*O77+O80*O72+(O80-1)*O78</f>
        <v>3.6</v>
      </c>
      <c r="P81" s="318" t="s">
        <v>5</v>
      </c>
      <c r="S81" s="121"/>
      <c r="T81" s="35"/>
      <c r="U81" s="35"/>
      <c r="V81" s="35"/>
      <c r="W81" s="59"/>
      <c r="X81" s="104"/>
      <c r="Z81" s="293"/>
      <c r="AA81" s="121"/>
      <c r="AB81" s="183"/>
      <c r="AC81" s="140"/>
      <c r="AD81" s="182"/>
      <c r="AE81" s="35"/>
      <c r="AF81" s="104"/>
      <c r="AG81" s="296"/>
      <c r="AJ81" s="96"/>
      <c r="AK81" s="96"/>
      <c r="AM81" s="96"/>
    </row>
    <row r="82" spans="1:39" ht="15" x14ac:dyDescent="0.25">
      <c r="A82" s="331">
        <v>4</v>
      </c>
      <c r="B82" s="332" t="s">
        <v>118</v>
      </c>
      <c r="C82" s="333"/>
      <c r="D82" s="334"/>
      <c r="E82" s="334"/>
      <c r="F82" s="334"/>
      <c r="G82" s="334"/>
      <c r="H82" s="343">
        <f>SUM(H83:H84)</f>
        <v>32.94492427373774</v>
      </c>
      <c r="I82" s="344">
        <f>H82*I54</f>
        <v>625.95356120101701</v>
      </c>
      <c r="K82" s="314"/>
      <c r="L82" s="315"/>
      <c r="M82" s="315"/>
      <c r="N82" s="320" t="s">
        <v>288</v>
      </c>
      <c r="O82" s="319">
        <f>IF(O76&lt;=0.9,1.2,O76+0.3)</f>
        <v>1.2</v>
      </c>
      <c r="P82" s="318" t="s">
        <v>5</v>
      </c>
      <c r="Q82" s="36" t="s">
        <v>54</v>
      </c>
      <c r="R82" s="35"/>
      <c r="S82" s="121"/>
      <c r="T82" s="35"/>
      <c r="U82" s="35"/>
      <c r="V82" s="35"/>
      <c r="W82" s="160"/>
      <c r="X82" s="104"/>
      <c r="Y82" s="125"/>
      <c r="Z82" s="295"/>
      <c r="AA82" s="126"/>
      <c r="AB82" s="193"/>
      <c r="AC82" s="192"/>
      <c r="AD82" s="194"/>
      <c r="AE82" s="194"/>
      <c r="AF82" s="195" t="s">
        <v>93</v>
      </c>
      <c r="AG82" s="296"/>
      <c r="AI82" s="96"/>
      <c r="AJ82" s="96"/>
      <c r="AL82" s="96"/>
    </row>
    <row r="83" spans="1:39" x14ac:dyDescent="0.2">
      <c r="A83" s="331"/>
      <c r="B83" s="332" t="s">
        <v>97</v>
      </c>
      <c r="C83" s="333" t="s">
        <v>8</v>
      </c>
      <c r="D83" s="334">
        <f>O101</f>
        <v>1</v>
      </c>
      <c r="E83" s="334">
        <f>O103</f>
        <v>5.8021204591057831</v>
      </c>
      <c r="F83" s="335" t="s">
        <v>311</v>
      </c>
      <c r="G83" s="334">
        <f>O99</f>
        <v>1.4675</v>
      </c>
      <c r="H83" s="335">
        <f>G83*E83*D83</f>
        <v>8.5146117737377374</v>
      </c>
      <c r="I83" s="336"/>
      <c r="K83" s="311" t="s">
        <v>10</v>
      </c>
      <c r="L83" s="312"/>
      <c r="M83" s="312"/>
      <c r="N83" s="313" t="s">
        <v>4</v>
      </c>
      <c r="O83" s="313">
        <f>VLOOKUP(O56,$A$3:$AC$12,$Q$1,FALSE)</f>
        <v>2.0500000000000003</v>
      </c>
      <c r="P83" s="311" t="s">
        <v>5</v>
      </c>
      <c r="Q83" s="157"/>
      <c r="R83" s="157"/>
      <c r="S83" s="121"/>
      <c r="T83" s="35"/>
      <c r="U83" s="35"/>
      <c r="V83" s="35"/>
      <c r="W83" s="35"/>
      <c r="X83" s="104"/>
      <c r="Y83" s="124"/>
      <c r="Z83" s="299"/>
      <c r="AA83" s="186"/>
      <c r="AB83" s="191"/>
      <c r="AC83" s="157"/>
      <c r="AD83" s="157"/>
      <c r="AE83" s="181"/>
      <c r="AF83" s="185"/>
      <c r="AG83" s="299"/>
      <c r="AH83" s="131"/>
      <c r="AI83" s="96"/>
      <c r="AK83" s="96"/>
    </row>
    <row r="84" spans="1:39" x14ac:dyDescent="0.2">
      <c r="A84" s="331"/>
      <c r="B84" s="332" t="s">
        <v>98</v>
      </c>
      <c r="C84" s="333" t="s">
        <v>8</v>
      </c>
      <c r="D84" s="334">
        <f>O102</f>
        <v>1</v>
      </c>
      <c r="E84" s="334">
        <f>O104</f>
        <v>12.874999999999998</v>
      </c>
      <c r="F84" s="335" t="s">
        <v>311</v>
      </c>
      <c r="G84" s="334">
        <f>O100</f>
        <v>1.8975000000000002</v>
      </c>
      <c r="H84" s="335">
        <f>G84*E84*D84</f>
        <v>24.430312499999999</v>
      </c>
      <c r="I84" s="336"/>
      <c r="K84" s="312"/>
      <c r="L84" s="312"/>
      <c r="M84" s="312"/>
      <c r="N84" s="313" t="s">
        <v>47</v>
      </c>
      <c r="O84" s="313">
        <f>VLOOKUP(O56,$A$3:$AC$12,$U$1,FALSE)</f>
        <v>1.3</v>
      </c>
      <c r="P84" s="311" t="s">
        <v>5</v>
      </c>
      <c r="S84" s="121"/>
      <c r="T84" s="35"/>
      <c r="U84" s="35"/>
      <c r="V84" s="35"/>
      <c r="W84" s="35"/>
      <c r="X84" s="104"/>
      <c r="Y84" s="298" t="s">
        <v>70</v>
      </c>
      <c r="Z84" s="299"/>
      <c r="AA84" s="299"/>
      <c r="AB84" s="299"/>
      <c r="AC84" s="300" t="s">
        <v>72</v>
      </c>
      <c r="AE84" s="301"/>
      <c r="AF84" s="299"/>
      <c r="AG84" s="299"/>
      <c r="AH84" s="302"/>
      <c r="AJ84" s="96"/>
    </row>
    <row r="85" spans="1:39" x14ac:dyDescent="0.2">
      <c r="A85" s="340">
        <v>5</v>
      </c>
      <c r="B85" s="341" t="s">
        <v>237</v>
      </c>
      <c r="C85" s="333"/>
      <c r="D85" s="334"/>
      <c r="E85" s="334"/>
      <c r="F85" s="334"/>
      <c r="G85" s="334"/>
      <c r="H85" s="343">
        <f>SUM(H86:H94)</f>
        <v>67.573528059701502</v>
      </c>
      <c r="I85" s="344">
        <f>H85*I54</f>
        <v>1283.8970331343285</v>
      </c>
      <c r="K85" s="312"/>
      <c r="L85" s="312"/>
      <c r="M85" s="312"/>
      <c r="N85" s="313" t="s">
        <v>49</v>
      </c>
      <c r="O85" s="313">
        <f>VLOOKUP(O56,$A$3:$AC$12,$W$1,FALSE)</f>
        <v>1.05</v>
      </c>
      <c r="P85" s="311" t="s">
        <v>5</v>
      </c>
      <c r="S85" s="121"/>
      <c r="T85" s="35"/>
      <c r="U85" s="35"/>
      <c r="V85" s="35"/>
      <c r="W85" s="35"/>
      <c r="X85" s="104"/>
      <c r="Z85" s="303"/>
      <c r="AA85" s="303"/>
      <c r="AB85" s="303"/>
      <c r="AC85" s="304"/>
      <c r="AD85" s="305"/>
      <c r="AE85" s="305"/>
      <c r="AF85" s="303"/>
      <c r="AG85" s="303"/>
      <c r="AH85" s="306"/>
      <c r="AI85" s="156"/>
    </row>
    <row r="86" spans="1:39" ht="15" x14ac:dyDescent="0.25">
      <c r="A86" s="331"/>
      <c r="B86" s="332" t="s">
        <v>107</v>
      </c>
      <c r="C86" s="333" t="s">
        <v>8</v>
      </c>
      <c r="D86" s="334">
        <v>1</v>
      </c>
      <c r="E86" s="334">
        <f>O57</f>
        <v>26</v>
      </c>
      <c r="F86" s="334">
        <f>O81</f>
        <v>3.6</v>
      </c>
      <c r="G86" s="334">
        <f>O76</f>
        <v>0.38</v>
      </c>
      <c r="H86" s="335">
        <f t="shared" ref="H86:H94" si="28">D86*F86*E86*G86</f>
        <v>35.568000000000005</v>
      </c>
      <c r="I86" s="336"/>
      <c r="K86" s="312"/>
      <c r="L86" s="312"/>
      <c r="M86" s="312"/>
      <c r="N86" s="313" t="s">
        <v>2</v>
      </c>
      <c r="O86" s="313">
        <f>VLOOKUP(O56,$A$3:$AC$12,$X$1,FALSE)</f>
        <v>0.5</v>
      </c>
      <c r="P86" s="311" t="s">
        <v>5</v>
      </c>
      <c r="S86" s="121"/>
      <c r="T86" s="35"/>
      <c r="U86" s="35"/>
      <c r="V86" s="35"/>
      <c r="W86" s="35"/>
      <c r="X86" s="104"/>
      <c r="Y86" s="148"/>
      <c r="Z86" s="148"/>
      <c r="AA86" s="148"/>
      <c r="AB86" s="148"/>
      <c r="AC86" s="148"/>
      <c r="AD86" s="148"/>
      <c r="AE86" s="151"/>
      <c r="AF86" s="149"/>
      <c r="AG86" s="149"/>
      <c r="AH86" s="150"/>
      <c r="AJ86" s="64" t="s">
        <v>76</v>
      </c>
    </row>
    <row r="87" spans="1:39" ht="15" x14ac:dyDescent="0.25">
      <c r="A87" s="331"/>
      <c r="B87" s="332" t="s">
        <v>108</v>
      </c>
      <c r="C87" s="333" t="s">
        <v>8</v>
      </c>
      <c r="D87" s="334">
        <v>2</v>
      </c>
      <c r="E87" s="334">
        <f>(0.5+(O82-O76)+0.5)/2</f>
        <v>0.90999999999999992</v>
      </c>
      <c r="F87" s="334">
        <f>F86</f>
        <v>3.6</v>
      </c>
      <c r="G87" s="334">
        <f>O82-O76</f>
        <v>0.82</v>
      </c>
      <c r="H87" s="335">
        <f t="shared" si="28"/>
        <v>5.3726399999999996</v>
      </c>
      <c r="I87" s="336"/>
      <c r="K87" s="312"/>
      <c r="L87" s="312"/>
      <c r="M87" s="312"/>
      <c r="N87" s="313" t="s">
        <v>50</v>
      </c>
      <c r="O87" s="313">
        <f>VLOOKUP(O56,$A$3:$AC$12,$Y$1,FALSE)</f>
        <v>1.65</v>
      </c>
      <c r="P87" s="311" t="s">
        <v>5</v>
      </c>
      <c r="S87" s="121"/>
      <c r="T87" s="35"/>
      <c r="U87" s="161"/>
      <c r="V87" s="95"/>
      <c r="W87" s="95"/>
      <c r="X87" s="162"/>
      <c r="Y87" s="35"/>
      <c r="Z87" s="35"/>
      <c r="AA87" s="35"/>
      <c r="AB87" s="35"/>
      <c r="AC87" s="35"/>
      <c r="AD87" s="152" t="s">
        <v>74</v>
      </c>
      <c r="AF87" s="153" t="s">
        <v>75</v>
      </c>
      <c r="AG87" s="35"/>
      <c r="AH87" s="104"/>
    </row>
    <row r="88" spans="1:39" ht="15" x14ac:dyDescent="0.25">
      <c r="A88" s="331"/>
      <c r="B88" s="332" t="s">
        <v>109</v>
      </c>
      <c r="C88" s="333" t="s">
        <v>8</v>
      </c>
      <c r="D88" s="334">
        <f>2*0.5</f>
        <v>1</v>
      </c>
      <c r="E88" s="334">
        <f>E86</f>
        <v>26</v>
      </c>
      <c r="F88" s="334">
        <v>0.15</v>
      </c>
      <c r="G88" s="334">
        <v>0.15</v>
      </c>
      <c r="H88" s="335">
        <f t="shared" si="28"/>
        <v>0.58499999999999996</v>
      </c>
      <c r="I88" s="336"/>
      <c r="K88" s="312"/>
      <c r="L88" s="312"/>
      <c r="M88" s="312"/>
      <c r="N88" s="313" t="s">
        <v>3</v>
      </c>
      <c r="O88" s="313">
        <f>VLOOKUP(O56,$A$3:$AC$12,$Z$1,FALSE)</f>
        <v>0.3</v>
      </c>
      <c r="P88" s="311" t="s">
        <v>5</v>
      </c>
      <c r="S88" s="122"/>
      <c r="T88" s="163"/>
      <c r="U88" s="164"/>
      <c r="V88" s="164"/>
      <c r="W88" s="165"/>
      <c r="X88" s="166"/>
      <c r="Y88" s="123"/>
      <c r="Z88" s="123"/>
      <c r="AA88" s="123"/>
      <c r="AB88" s="123"/>
      <c r="AC88" s="123"/>
      <c r="AD88" s="123"/>
      <c r="AE88" s="134"/>
      <c r="AF88" s="123"/>
      <c r="AG88" s="123"/>
      <c r="AH88" s="99"/>
      <c r="AI88" s="35"/>
    </row>
    <row r="89" spans="1:39" x14ac:dyDescent="0.2">
      <c r="A89" s="331"/>
      <c r="B89" s="332" t="s">
        <v>110</v>
      </c>
      <c r="C89" s="333" t="s">
        <v>8</v>
      </c>
      <c r="D89" s="334">
        <v>2</v>
      </c>
      <c r="E89" s="334">
        <f>E88</f>
        <v>26</v>
      </c>
      <c r="F89" s="334">
        <f>O77</f>
        <v>0.3</v>
      </c>
      <c r="G89" s="334">
        <v>0.3</v>
      </c>
      <c r="H89" s="335">
        <f t="shared" si="28"/>
        <v>4.68</v>
      </c>
      <c r="I89" s="336"/>
      <c r="K89" s="312"/>
      <c r="L89" s="312"/>
      <c r="M89" s="312"/>
      <c r="N89" s="313" t="s">
        <v>51</v>
      </c>
      <c r="O89" s="313">
        <f>VLOOKUP(O56,$A$3:$AC$12,$AA$1,FALSE)</f>
        <v>0.4</v>
      </c>
      <c r="P89" s="311" t="s">
        <v>5</v>
      </c>
      <c r="S89" s="128"/>
      <c r="T89" s="123"/>
      <c r="U89" s="123"/>
      <c r="V89" s="123"/>
      <c r="W89" s="123"/>
      <c r="AC89" s="1" t="s">
        <v>89</v>
      </c>
      <c r="AI89" s="155">
        <v>0.5</v>
      </c>
    </row>
    <row r="90" spans="1:39" x14ac:dyDescent="0.2">
      <c r="A90" s="331"/>
      <c r="B90" s="332" t="s">
        <v>99</v>
      </c>
      <c r="C90" s="333" t="s">
        <v>8</v>
      </c>
      <c r="D90" s="334">
        <f>O58</f>
        <v>4</v>
      </c>
      <c r="E90" s="334">
        <f>O91</f>
        <v>3.0250000000000004</v>
      </c>
      <c r="F90" s="334">
        <f>O87</f>
        <v>1.65</v>
      </c>
      <c r="G90" s="334">
        <f>(O90+O89)/2</f>
        <v>0.35</v>
      </c>
      <c r="H90" s="335">
        <f t="shared" si="28"/>
        <v>6.9877499999999992</v>
      </c>
      <c r="I90" s="336"/>
      <c r="K90" s="312"/>
      <c r="L90" s="312"/>
      <c r="M90" s="312"/>
      <c r="N90" s="313" t="s">
        <v>53</v>
      </c>
      <c r="O90" s="313">
        <f>VLOOKUP(O56,$A$3:$AC$12,$AB$1,FALSE)</f>
        <v>0.3</v>
      </c>
      <c r="P90" s="311" t="s">
        <v>5</v>
      </c>
      <c r="S90" s="123"/>
      <c r="T90" s="171" t="s">
        <v>78</v>
      </c>
      <c r="U90" s="123"/>
      <c r="V90" s="123"/>
      <c r="W90" s="128"/>
    </row>
    <row r="91" spans="1:39" ht="15" x14ac:dyDescent="0.25">
      <c r="A91" s="331"/>
      <c r="B91" s="332" t="s">
        <v>100</v>
      </c>
      <c r="C91" s="333" t="s">
        <v>8</v>
      </c>
      <c r="D91" s="334">
        <f t="shared" ref="D91:E91" si="29">D90</f>
        <v>4</v>
      </c>
      <c r="E91" s="334">
        <f t="shared" si="29"/>
        <v>3.0250000000000004</v>
      </c>
      <c r="F91" s="334">
        <f>O85</f>
        <v>1.05</v>
      </c>
      <c r="G91" s="334">
        <f>(O89+O90)/2</f>
        <v>0.35</v>
      </c>
      <c r="H91" s="335">
        <f t="shared" si="28"/>
        <v>4.4467500000000006</v>
      </c>
      <c r="I91" s="336"/>
      <c r="K91" s="312" t="s">
        <v>299</v>
      </c>
      <c r="L91" s="312"/>
      <c r="M91" s="312"/>
      <c r="N91" s="313" t="s">
        <v>1</v>
      </c>
      <c r="O91" s="313">
        <f>VLOOKUP(O56,$A$3:$AC$12,$S$1,FALSE)</f>
        <v>3.0250000000000004</v>
      </c>
      <c r="P91" s="311" t="s">
        <v>5</v>
      </c>
      <c r="AE91" s="64"/>
      <c r="AF91" s="64"/>
      <c r="AG91" s="64"/>
      <c r="AH91" s="63"/>
      <c r="AI91" s="64"/>
      <c r="AJ91" s="63"/>
      <c r="AK91" s="96"/>
      <c r="AL91" s="103"/>
    </row>
    <row r="92" spans="1:39" ht="15" x14ac:dyDescent="0.25">
      <c r="A92" s="331"/>
      <c r="B92" s="332" t="s">
        <v>101</v>
      </c>
      <c r="C92" s="333" t="s">
        <v>8</v>
      </c>
      <c r="D92" s="334">
        <f t="shared" ref="D92:E92" si="30">D91</f>
        <v>4</v>
      </c>
      <c r="E92" s="334">
        <f t="shared" si="30"/>
        <v>3.0250000000000004</v>
      </c>
      <c r="F92" s="334">
        <f>O86</f>
        <v>0.5</v>
      </c>
      <c r="G92" s="334">
        <f>O89</f>
        <v>0.4</v>
      </c>
      <c r="H92" s="335">
        <f t="shared" si="28"/>
        <v>2.4200000000000004</v>
      </c>
      <c r="I92" s="336"/>
      <c r="K92" s="312"/>
      <c r="L92" s="312"/>
      <c r="M92" s="312"/>
      <c r="N92" s="313" t="s">
        <v>48</v>
      </c>
      <c r="O92" s="313">
        <f>O87+O86+O85</f>
        <v>3.2</v>
      </c>
      <c r="P92" s="311" t="s">
        <v>5</v>
      </c>
      <c r="AE92" s="64"/>
      <c r="AF92" s="64"/>
      <c r="AG92" s="64"/>
      <c r="AH92" s="118" t="s">
        <v>67</v>
      </c>
      <c r="AI92" s="190"/>
      <c r="AJ92" s="94"/>
      <c r="AK92" s="96"/>
      <c r="AL92" s="104"/>
    </row>
    <row r="93" spans="1:39" ht="15" x14ac:dyDescent="0.25">
      <c r="A93" s="331"/>
      <c r="B93" s="332" t="s">
        <v>102</v>
      </c>
      <c r="C93" s="333" t="s">
        <v>8</v>
      </c>
      <c r="D93" s="334">
        <f t="shared" ref="D93:E93" si="31">D92</f>
        <v>4</v>
      </c>
      <c r="E93" s="334">
        <f t="shared" si="31"/>
        <v>3.0250000000000004</v>
      </c>
      <c r="F93" s="334">
        <f>((O86-(O86-O88)/(O84+O83)*O84)+O86)/2</f>
        <v>0.46119402985074626</v>
      </c>
      <c r="G93" s="334">
        <f>O84</f>
        <v>1.3</v>
      </c>
      <c r="H93" s="335">
        <f t="shared" si="28"/>
        <v>7.2545820895522395</v>
      </c>
      <c r="I93" s="336"/>
      <c r="AE93" s="64"/>
      <c r="AF93" s="64"/>
      <c r="AG93" s="64"/>
      <c r="AH93" s="63"/>
      <c r="AI93" s="93"/>
      <c r="AJ93" s="94"/>
      <c r="AL93" s="104"/>
    </row>
    <row r="94" spans="1:39" ht="15" x14ac:dyDescent="0.25">
      <c r="A94" s="331"/>
      <c r="B94" s="332" t="s">
        <v>103</v>
      </c>
      <c r="C94" s="333" t="s">
        <v>8</v>
      </c>
      <c r="D94" s="334">
        <f>D93</f>
        <v>4</v>
      </c>
      <c r="E94" s="334">
        <f>O74</f>
        <v>0.5</v>
      </c>
      <c r="F94" s="334">
        <f>((O86-(O86-O88)/(O84+O83)*O84)+(O86-(O86-O88)/(O84+O83)*(O84-0.3)))/2</f>
        <v>0.43134328358208951</v>
      </c>
      <c r="G94" s="334">
        <v>0.3</v>
      </c>
      <c r="H94" s="335">
        <f t="shared" si="28"/>
        <v>0.25880597014925372</v>
      </c>
      <c r="I94" s="336"/>
      <c r="K94" s="1" t="s">
        <v>91</v>
      </c>
      <c r="M94" s="57"/>
      <c r="O94" s="308">
        <f>O73+O75+0.3</f>
        <v>2.65</v>
      </c>
      <c r="P94" s="36" t="s">
        <v>5</v>
      </c>
      <c r="U94" s="54" t="s">
        <v>173</v>
      </c>
      <c r="V94" s="29"/>
      <c r="W94" s="28"/>
      <c r="X94" s="28"/>
      <c r="Y94" s="25"/>
      <c r="Z94" s="26"/>
      <c r="AA94" s="30"/>
      <c r="AB94" s="54"/>
      <c r="AE94" s="64"/>
      <c r="AF94" s="64"/>
      <c r="AG94" s="64"/>
      <c r="AH94" s="92"/>
      <c r="AI94" s="93"/>
      <c r="AJ94" s="80"/>
      <c r="AK94" s="80"/>
      <c r="AL94" s="104"/>
    </row>
    <row r="95" spans="1:39" x14ac:dyDescent="0.2">
      <c r="A95" s="340">
        <v>6</v>
      </c>
      <c r="B95" s="341" t="s">
        <v>238</v>
      </c>
      <c r="C95" s="338" t="s">
        <v>8</v>
      </c>
      <c r="D95" s="334"/>
      <c r="E95" s="334"/>
      <c r="F95" s="334"/>
      <c r="G95" s="334"/>
      <c r="H95" s="343">
        <f>SUM(H96:H102)</f>
        <v>52.863313432835824</v>
      </c>
      <c r="I95" s="344">
        <f>H95*I54</f>
        <v>1004.4029552238807</v>
      </c>
      <c r="K95" s="1" t="s">
        <v>92</v>
      </c>
      <c r="M95" s="57"/>
      <c r="O95" s="308">
        <f>O94*1.5</f>
        <v>3.9749999999999996</v>
      </c>
      <c r="P95" s="36" t="s">
        <v>5</v>
      </c>
      <c r="W95" s="28"/>
      <c r="X95" s="28"/>
      <c r="Y95" s="25"/>
      <c r="Z95" s="26"/>
      <c r="AA95" s="30"/>
      <c r="AB95" s="46"/>
      <c r="AE95" s="42"/>
      <c r="AF95" s="42"/>
      <c r="AG95" s="392"/>
      <c r="AI95" s="42"/>
      <c r="AJ95" s="80"/>
      <c r="AK95" s="80"/>
      <c r="AL95" s="104"/>
    </row>
    <row r="96" spans="1:39" ht="15" x14ac:dyDescent="0.25">
      <c r="A96" s="331"/>
      <c r="B96" s="332" t="s">
        <v>106</v>
      </c>
      <c r="C96" s="333" t="s">
        <v>8</v>
      </c>
      <c r="D96" s="334">
        <v>2</v>
      </c>
      <c r="E96" s="334">
        <f>E89</f>
        <v>26</v>
      </c>
      <c r="F96" s="334">
        <f>O77</f>
        <v>0.3</v>
      </c>
      <c r="G96" s="334">
        <f>O73-0.3</f>
        <v>1.7</v>
      </c>
      <c r="H96" s="335">
        <f t="shared" ref="H96:H101" si="32">D96*F96*E96*G96</f>
        <v>26.52</v>
      </c>
      <c r="I96" s="344"/>
      <c r="K96" s="1" t="s">
        <v>94</v>
      </c>
      <c r="M96" s="57"/>
      <c r="O96" s="308">
        <f>O94*2</f>
        <v>5.3</v>
      </c>
      <c r="P96" s="66" t="s">
        <v>5</v>
      </c>
      <c r="V96" s="393" t="s">
        <v>213</v>
      </c>
      <c r="W96" s="47"/>
      <c r="X96" s="28"/>
      <c r="Y96" s="28"/>
      <c r="Z96" s="30"/>
      <c r="AA96" s="30"/>
      <c r="AB96" s="46"/>
      <c r="AE96" s="42"/>
      <c r="AF96" s="42"/>
      <c r="AG96" s="392"/>
      <c r="AH96" s="86"/>
      <c r="AI96" s="42"/>
      <c r="AJ96" s="80"/>
      <c r="AK96" s="80"/>
      <c r="AL96" s="104"/>
    </row>
    <row r="97" spans="1:40" x14ac:dyDescent="0.2">
      <c r="A97" s="331"/>
      <c r="B97" s="332" t="s">
        <v>112</v>
      </c>
      <c r="C97" s="333" t="s">
        <v>8</v>
      </c>
      <c r="D97" s="334">
        <f>IF(O79&gt;0,0,2)</f>
        <v>2</v>
      </c>
      <c r="E97" s="334">
        <f>E96</f>
        <v>26</v>
      </c>
      <c r="F97" s="334">
        <v>0.3</v>
      </c>
      <c r="G97" s="334">
        <f>0.3+0.15</f>
        <v>0.44999999999999996</v>
      </c>
      <c r="H97" s="335">
        <f t="shared" si="32"/>
        <v>7.02</v>
      </c>
      <c r="I97" s="336"/>
      <c r="K97" s="1" t="s">
        <v>96</v>
      </c>
      <c r="M97" s="58"/>
      <c r="O97" s="308">
        <f>IF(O79&gt;0,0,4)</f>
        <v>4</v>
      </c>
      <c r="P97" s="199" t="s">
        <v>5</v>
      </c>
      <c r="U97" s="48"/>
      <c r="V97" s="394"/>
      <c r="W97" s="48"/>
      <c r="X97" s="18" t="s">
        <v>232</v>
      </c>
      <c r="Y97" s="3"/>
      <c r="Z97" s="45" t="s">
        <v>32</v>
      </c>
      <c r="AB97" s="46"/>
      <c r="AE97" s="70"/>
      <c r="AF97" s="70"/>
      <c r="AG97" s="392"/>
      <c r="AH97" s="86" t="s">
        <v>3</v>
      </c>
      <c r="AI97" s="42"/>
      <c r="AJ97" s="80"/>
      <c r="AK97" s="80"/>
      <c r="AL97" s="104"/>
    </row>
    <row r="98" spans="1:40" x14ac:dyDescent="0.2">
      <c r="A98" s="331"/>
      <c r="B98" s="332" t="s">
        <v>111</v>
      </c>
      <c r="C98" s="333" t="s">
        <v>8</v>
      </c>
      <c r="D98" s="334">
        <f>2*0.5</f>
        <v>1</v>
      </c>
      <c r="E98" s="334">
        <f>E97</f>
        <v>26</v>
      </c>
      <c r="F98" s="334">
        <v>0.15</v>
      </c>
      <c r="G98" s="334">
        <v>0.15</v>
      </c>
      <c r="H98" s="335">
        <f t="shared" si="32"/>
        <v>0.58499999999999996</v>
      </c>
      <c r="I98" s="336"/>
      <c r="K98" s="1" t="s">
        <v>114</v>
      </c>
      <c r="O98" s="307">
        <v>2</v>
      </c>
      <c r="P98" s="74" t="s">
        <v>5</v>
      </c>
      <c r="U98" s="46" t="s">
        <v>31</v>
      </c>
      <c r="V98" s="394"/>
      <c r="W98" s="50"/>
      <c r="X98" s="31" t="s">
        <v>233</v>
      </c>
      <c r="Y98" s="3"/>
      <c r="Z98" s="45" t="s">
        <v>32</v>
      </c>
      <c r="AB98" s="46"/>
      <c r="AE98" s="70"/>
      <c r="AF98" s="70"/>
      <c r="AG98" s="392"/>
      <c r="AH98" s="71"/>
      <c r="AI98" s="42"/>
      <c r="AJ98" s="80"/>
      <c r="AK98" s="80"/>
      <c r="AL98" s="104"/>
    </row>
    <row r="99" spans="1:40" x14ac:dyDescent="0.2">
      <c r="A99" s="331"/>
      <c r="B99" s="332" t="s">
        <v>104</v>
      </c>
      <c r="C99" s="333" t="s">
        <v>8</v>
      </c>
      <c r="D99" s="334">
        <f>O58</f>
        <v>4</v>
      </c>
      <c r="E99" s="334">
        <f>O91</f>
        <v>3.0250000000000004</v>
      </c>
      <c r="F99" s="334">
        <f>((O86-(O86-O88)/(O84+O83)*O84)+O88)/2</f>
        <v>0.36119402985074622</v>
      </c>
      <c r="G99" s="334">
        <f>O83</f>
        <v>2.0500000000000003</v>
      </c>
      <c r="H99" s="335">
        <f t="shared" si="32"/>
        <v>8.9594179104477618</v>
      </c>
      <c r="I99" s="336"/>
      <c r="K99" s="1" t="s">
        <v>132</v>
      </c>
      <c r="O99" s="308">
        <f>1.3*0.8+0.45*0.75+0.2*0.45</f>
        <v>1.4675</v>
      </c>
      <c r="P99" s="74" t="s">
        <v>117</v>
      </c>
      <c r="U99" s="49"/>
      <c r="V99" s="394"/>
      <c r="W99" s="48"/>
      <c r="X99" s="31" t="s">
        <v>205</v>
      </c>
      <c r="Y99" s="3"/>
      <c r="Z99" s="43" t="s">
        <v>17</v>
      </c>
      <c r="AB99" s="46"/>
      <c r="AE99" s="70"/>
      <c r="AF99" s="70"/>
      <c r="AG99" s="392"/>
      <c r="AH99" s="71"/>
      <c r="AI99" s="42"/>
      <c r="AJ99" s="84" t="s">
        <v>60</v>
      </c>
      <c r="AL99" s="104"/>
    </row>
    <row r="100" spans="1:40" x14ac:dyDescent="0.2">
      <c r="A100" s="331"/>
      <c r="B100" s="332" t="s">
        <v>105</v>
      </c>
      <c r="C100" s="333" t="s">
        <v>8</v>
      </c>
      <c r="D100" s="334">
        <f>D99</f>
        <v>4</v>
      </c>
      <c r="E100" s="334">
        <f>O74</f>
        <v>0.5</v>
      </c>
      <c r="F100" s="334">
        <f>F99</f>
        <v>0.36119402985074622</v>
      </c>
      <c r="G100" s="334">
        <f>G99</f>
        <v>2.0500000000000003</v>
      </c>
      <c r="H100" s="335">
        <f t="shared" si="32"/>
        <v>1.4808955223880598</v>
      </c>
      <c r="I100" s="336"/>
      <c r="K100" s="1" t="s">
        <v>302</v>
      </c>
      <c r="O100" s="308">
        <f>1.65*0.55+0.75*0.75+0.45*0.75+0.2*0.45</f>
        <v>1.8975000000000002</v>
      </c>
      <c r="P100" s="74" t="s">
        <v>117</v>
      </c>
      <c r="T100" s="51" t="s">
        <v>33</v>
      </c>
      <c r="U100" s="51"/>
      <c r="V100" s="395"/>
      <c r="W100" s="48"/>
      <c r="X100" s="31" t="s">
        <v>35</v>
      </c>
      <c r="Y100" s="3"/>
      <c r="Z100" s="43"/>
      <c r="AB100" s="46"/>
      <c r="AE100" s="70"/>
      <c r="AF100" s="70"/>
      <c r="AG100" s="392"/>
      <c r="AH100" s="71"/>
      <c r="AI100" s="42"/>
      <c r="AK100" s="80"/>
      <c r="AL100" s="104"/>
    </row>
    <row r="101" spans="1:40" x14ac:dyDescent="0.2">
      <c r="A101" s="331"/>
      <c r="B101" s="332" t="s">
        <v>113</v>
      </c>
      <c r="C101" s="333" t="s">
        <v>8</v>
      </c>
      <c r="D101" s="334">
        <f>-D97*2</f>
        <v>-4</v>
      </c>
      <c r="E101" s="334">
        <f>O88</f>
        <v>0.3</v>
      </c>
      <c r="F101" s="334">
        <v>0.3</v>
      </c>
      <c r="G101" s="334">
        <v>0.45</v>
      </c>
      <c r="H101" s="335">
        <f t="shared" si="32"/>
        <v>-0.16200000000000001</v>
      </c>
      <c r="I101" s="336"/>
      <c r="K101" s="1" t="s">
        <v>300</v>
      </c>
      <c r="O101">
        <v>1</v>
      </c>
      <c r="V101" s="52"/>
      <c r="W101" s="210"/>
      <c r="X101" s="211" t="s">
        <v>36</v>
      </c>
      <c r="Y101" s="27"/>
      <c r="Z101" s="53" t="s">
        <v>5</v>
      </c>
      <c r="AB101" s="46"/>
      <c r="AE101" s="70"/>
      <c r="AF101" s="70"/>
      <c r="AG101" s="392"/>
      <c r="AH101" s="71"/>
      <c r="AI101" s="42"/>
      <c r="AK101" s="80"/>
      <c r="AL101" s="108"/>
    </row>
    <row r="102" spans="1:40" x14ac:dyDescent="0.2">
      <c r="A102" s="339"/>
      <c r="B102" s="332" t="s">
        <v>115</v>
      </c>
      <c r="C102" s="333" t="s">
        <v>8</v>
      </c>
      <c r="D102" s="334">
        <f>IF(O79&gt;0,0,2)</f>
        <v>2</v>
      </c>
      <c r="E102" s="334">
        <f>2*O91+2*O74</f>
        <v>7.0500000000000007</v>
      </c>
      <c r="F102" s="334">
        <f>O98</f>
        <v>2</v>
      </c>
      <c r="G102" s="334">
        <v>0.3</v>
      </c>
      <c r="H102" s="335">
        <f>D102*F102*E102*G102</f>
        <v>8.4600000000000009</v>
      </c>
      <c r="I102" s="336"/>
      <c r="K102" s="1" t="s">
        <v>301</v>
      </c>
      <c r="O102">
        <v>1</v>
      </c>
      <c r="T102" s="1"/>
      <c r="U102" s="214" t="s">
        <v>34</v>
      </c>
      <c r="V102" s="219"/>
      <c r="W102" s="26"/>
      <c r="X102" s="215"/>
      <c r="Y102" s="396" t="s">
        <v>234</v>
      </c>
      <c r="Z102" s="396" t="s">
        <v>206</v>
      </c>
      <c r="AA102" s="215"/>
      <c r="AB102" s="1"/>
      <c r="AE102" s="70"/>
      <c r="AF102" s="70"/>
      <c r="AG102" s="392"/>
      <c r="AH102" s="71"/>
      <c r="AI102" s="42"/>
      <c r="AJ102" s="35"/>
      <c r="AK102" s="107"/>
      <c r="AL102" s="104"/>
    </row>
    <row r="103" spans="1:40" x14ac:dyDescent="0.2">
      <c r="A103" s="339"/>
      <c r="B103" s="345" t="s">
        <v>306</v>
      </c>
      <c r="C103" s="333" t="s">
        <v>8</v>
      </c>
      <c r="D103" s="334">
        <f>IF(O79&gt;0,0,2)</f>
        <v>2</v>
      </c>
      <c r="E103" s="334">
        <f>2*O91+2*O74+2*O77+O72</f>
        <v>9.65</v>
      </c>
      <c r="F103" s="334">
        <f>F102-0.5</f>
        <v>1.5</v>
      </c>
      <c r="G103" s="334">
        <v>0.2</v>
      </c>
      <c r="H103" s="335">
        <f>D103*F103*E103*G103</f>
        <v>5.7900000000000009</v>
      </c>
      <c r="I103" s="344"/>
      <c r="K103" s="1" t="s">
        <v>171</v>
      </c>
      <c r="M103" s="58"/>
      <c r="O103" s="308">
        <f>O80*O72+(O78-1)*O78+2*O77+2*O74+2*W105</f>
        <v>5.8021204591057831</v>
      </c>
      <c r="P103" s="74" t="s">
        <v>5</v>
      </c>
      <c r="T103" s="1"/>
      <c r="U103" s="1"/>
      <c r="V103" s="220"/>
      <c r="W103" s="33"/>
      <c r="X103" s="33"/>
      <c r="Y103" s="396"/>
      <c r="Z103" s="396"/>
      <c r="AA103" s="215"/>
      <c r="AB103" s="33"/>
      <c r="AE103" s="70"/>
      <c r="AF103" s="70"/>
      <c r="AG103" s="392"/>
      <c r="AH103" s="71"/>
      <c r="AI103" s="106" t="s">
        <v>54</v>
      </c>
      <c r="AJ103" s="110" t="s">
        <v>62</v>
      </c>
      <c r="AL103" s="96"/>
      <c r="AM103" s="100"/>
    </row>
    <row r="104" spans="1:40" x14ac:dyDescent="0.2">
      <c r="A104" s="340">
        <v>7</v>
      </c>
      <c r="B104" s="341" t="s">
        <v>243</v>
      </c>
      <c r="C104" s="339"/>
      <c r="D104" s="339"/>
      <c r="E104" s="339"/>
      <c r="F104" s="339"/>
      <c r="G104" s="339"/>
      <c r="H104" s="343">
        <f>SUM(H105:H106)</f>
        <v>29.526250000000005</v>
      </c>
      <c r="I104" s="344">
        <f>H104*I54</f>
        <v>560.99875000000009</v>
      </c>
      <c r="K104" s="1" t="s">
        <v>172</v>
      </c>
      <c r="O104">
        <f>O80*O72+(O78-1)*O78+2*O77+2*O74+2*W106</f>
        <v>12.874999999999998</v>
      </c>
      <c r="T104" s="1"/>
      <c r="U104" s="56" t="s">
        <v>207</v>
      </c>
      <c r="V104" s="226" t="s">
        <v>212</v>
      </c>
      <c r="W104" s="18" t="s">
        <v>19</v>
      </c>
      <c r="X104" s="1" t="s">
        <v>49</v>
      </c>
      <c r="Y104" s="396"/>
      <c r="Z104" s="396"/>
      <c r="AA104" s="216" t="s">
        <v>34</v>
      </c>
      <c r="AB104" s="214" t="s">
        <v>33</v>
      </c>
      <c r="AG104" s="392"/>
      <c r="AH104" s="71"/>
      <c r="AI104" s="105"/>
      <c r="AK104" s="98"/>
      <c r="AN104" s="100"/>
    </row>
    <row r="105" spans="1:40" x14ac:dyDescent="0.2">
      <c r="A105" s="339"/>
      <c r="B105" s="345" t="s">
        <v>308</v>
      </c>
      <c r="C105" s="333" t="s">
        <v>8</v>
      </c>
      <c r="D105" s="334">
        <f>2*0.5</f>
        <v>1</v>
      </c>
      <c r="E105" s="334">
        <f>O57-O62+2*0.5</f>
        <v>23</v>
      </c>
      <c r="F105" s="334">
        <f>O72+2*O77</f>
        <v>2.6</v>
      </c>
      <c r="G105" s="334">
        <f>IF(O79&gt;0,O75+(O72+2*O77)/4*0.025,O75+E105/4*0.025)</f>
        <v>0.49375000000000002</v>
      </c>
      <c r="H105" s="335">
        <f>D105*F105*E105*G105</f>
        <v>29.526250000000005</v>
      </c>
      <c r="I105" s="336"/>
      <c r="K105" s="1" t="s">
        <v>130</v>
      </c>
      <c r="O105" s="308">
        <f>O59*1.7+0.1*1.55+0.45*0.75+O59*1.15+0.1*1+0.45*0.2</f>
        <v>2.1074999999999995</v>
      </c>
      <c r="P105" s="74" t="s">
        <v>117</v>
      </c>
      <c r="S105" s="147" t="s">
        <v>210</v>
      </c>
      <c r="T105" s="217" t="s">
        <v>208</v>
      </c>
      <c r="U105" s="218">
        <f>(O95+O96)/2</f>
        <v>4.6374999999999993</v>
      </c>
      <c r="V105" s="30">
        <f>O66</f>
        <v>3</v>
      </c>
      <c r="W105" s="30">
        <f>U105-(U105*COS(Y105))</f>
        <v>1.1010602295528913</v>
      </c>
      <c r="X105" s="30">
        <f>IF(V105&gt;=U105,U105^2*Y105/2,U105^2*Y105/2-V105/2*(U105-W105))</f>
        <v>2.2603539151740231</v>
      </c>
      <c r="Y105" s="30">
        <f>IF(V105&gt;=U105,PI()/2,ASIN(V105/U105))</f>
        <v>0.70351257043186255</v>
      </c>
      <c r="Z105" s="30">
        <f>PI()/2-Y105</f>
        <v>0.86728375636303401</v>
      </c>
      <c r="AA105" s="30">
        <f>Z105*U105</f>
        <v>4.0220284201335694</v>
      </c>
      <c r="AB105" s="30">
        <f>Y105*U105</f>
        <v>3.2625395453777619</v>
      </c>
      <c r="AG105" s="392"/>
      <c r="AH105" s="71"/>
      <c r="AJ105" s="97"/>
      <c r="AK105" s="109"/>
      <c r="AL105" s="80"/>
      <c r="AN105" s="101"/>
    </row>
    <row r="106" spans="1:40" x14ac:dyDescent="0.2">
      <c r="A106" s="339"/>
      <c r="B106" s="345" t="s">
        <v>309</v>
      </c>
      <c r="C106" s="333" t="s">
        <v>8</v>
      </c>
      <c r="D106" s="334">
        <f>IF(O79&gt;0,2,0)</f>
        <v>0</v>
      </c>
      <c r="E106" s="334">
        <f>O72+2*O77</f>
        <v>2.6</v>
      </c>
      <c r="F106" s="334">
        <v>0.25</v>
      </c>
      <c r="G106" s="334">
        <v>0.3</v>
      </c>
      <c r="H106" s="335">
        <f>D106*F106*E106*G106</f>
        <v>0</v>
      </c>
      <c r="I106" s="336"/>
      <c r="K106" s="1" t="s">
        <v>131</v>
      </c>
      <c r="O106" s="308">
        <f>O59*2.15+0.1*2.05+0.45*1.5+0.15*0.75+O59*1.65+0.1*1.5+0.45*0.95+0.15*0.2</f>
        <v>3.4999999999999996</v>
      </c>
      <c r="P106" s="74" t="s">
        <v>117</v>
      </c>
      <c r="S106" s="147" t="s">
        <v>210</v>
      </c>
      <c r="T106" s="217" t="s">
        <v>209</v>
      </c>
      <c r="U106" s="218">
        <f>(O95+O96)/2</f>
        <v>4.6374999999999993</v>
      </c>
      <c r="V106" s="30">
        <f>O67</f>
        <v>5</v>
      </c>
      <c r="W106" s="30">
        <f t="shared" ref="W106:W108" si="33">U106-(U106*COS(Y106))</f>
        <v>4.6374999999999993</v>
      </c>
      <c r="X106" s="30">
        <f>IF(V106&gt;=U106,U106^2*Y106/2,U106^2*Y106/2-V106/2*(U106-W106))</f>
        <v>16.891091970029397</v>
      </c>
      <c r="Y106" s="30">
        <f t="shared" ref="Y106:Y108" si="34">IF(V106&gt;=U106,PI()/2,ASIN(V106/U106))</f>
        <v>1.5707963267948966</v>
      </c>
      <c r="Z106" s="30">
        <f t="shared" ref="Z106:Z108" si="35">PI()/2-Y106</f>
        <v>0</v>
      </c>
      <c r="AA106" s="30">
        <f>Z106*U106</f>
        <v>0</v>
      </c>
      <c r="AB106" s="30">
        <f t="shared" ref="AB106:AB108" si="36">Y106*U106</f>
        <v>7.2845679655113313</v>
      </c>
      <c r="AG106" s="392"/>
      <c r="AH106" s="71"/>
      <c r="AI106" s="96"/>
      <c r="AJ106" s="82"/>
      <c r="AK106" s="109"/>
      <c r="AL106" s="80"/>
      <c r="AM106" s="96"/>
      <c r="AN106" s="96"/>
    </row>
    <row r="107" spans="1:40" x14ac:dyDescent="0.2">
      <c r="A107" s="346">
        <v>8</v>
      </c>
      <c r="B107" s="341" t="s">
        <v>242</v>
      </c>
      <c r="C107" s="333" t="s">
        <v>8</v>
      </c>
      <c r="D107" s="334">
        <f>D103*2</f>
        <v>4</v>
      </c>
      <c r="E107" s="334">
        <f>2*O91+2*O74+2*O77+O72</f>
        <v>9.65</v>
      </c>
      <c r="F107" s="334">
        <f>0.381/G107</f>
        <v>0.3175</v>
      </c>
      <c r="G107" s="334">
        <v>1.2</v>
      </c>
      <c r="H107" s="343">
        <f>D107*F107*E107*G107</f>
        <v>14.706600000000002</v>
      </c>
      <c r="I107" s="344">
        <f>H107*I54</f>
        <v>279.42540000000002</v>
      </c>
      <c r="O107" s="308"/>
      <c r="S107" s="147" t="s">
        <v>211</v>
      </c>
      <c r="T107" s="217" t="s">
        <v>208</v>
      </c>
      <c r="U107" s="218">
        <f>(O95+O96)/2</f>
        <v>4.6374999999999993</v>
      </c>
      <c r="V107" s="30">
        <f>O66+O68+0.2</f>
        <v>6.2</v>
      </c>
      <c r="W107" s="30">
        <f t="shared" si="33"/>
        <v>4.6374999999999993</v>
      </c>
      <c r="X107" s="30">
        <f t="shared" ref="X107:X108" si="37">IF(V107&gt;=U107,U107^2*Y107/2,U107^2*Y107/2-V107/2*(U107-W107))</f>
        <v>16.891091970029397</v>
      </c>
      <c r="Y107" s="30">
        <f t="shared" si="34"/>
        <v>1.5707963267948966</v>
      </c>
      <c r="Z107" s="30">
        <f t="shared" si="35"/>
        <v>0</v>
      </c>
      <c r="AA107" s="30">
        <f t="shared" ref="AA107:AA108" si="38">Z107*U107</f>
        <v>0</v>
      </c>
      <c r="AB107" s="30">
        <f t="shared" si="36"/>
        <v>7.2845679655113313</v>
      </c>
      <c r="AE107" s="388"/>
      <c r="AF107" s="389"/>
      <c r="AG107" s="76"/>
      <c r="AH107" s="77"/>
      <c r="AI107" s="390"/>
      <c r="AJ107" s="391"/>
      <c r="AK107" s="109"/>
      <c r="AL107" s="96"/>
      <c r="AM107" s="96"/>
    </row>
    <row r="108" spans="1:40" ht="25.5" x14ac:dyDescent="0.2">
      <c r="A108" s="344">
        <v>9</v>
      </c>
      <c r="B108" s="341" t="str">
        <f>"TMT Steel Reinforcement in foundation @ "&amp;G108*1000&amp;" kg per cum. of conc."</f>
        <v>TMT Steel Reinforcement in foundation @ 55 kg per cum. of conc.</v>
      </c>
      <c r="C108" s="347" t="s">
        <v>126</v>
      </c>
      <c r="D108" s="334"/>
      <c r="E108" s="334">
        <f>H85</f>
        <v>67.573528059701502</v>
      </c>
      <c r="F108" s="334"/>
      <c r="G108" s="348">
        <v>5.5E-2</v>
      </c>
      <c r="H108" s="343">
        <f t="shared" ref="H108:H109" si="39">E108*G108</f>
        <v>3.7165440432835828</v>
      </c>
      <c r="I108" s="344">
        <f>H108*I54</f>
        <v>70.614336822388069</v>
      </c>
      <c r="K108" s="212"/>
      <c r="L108" s="79"/>
      <c r="M108" s="79"/>
      <c r="N108" s="79"/>
      <c r="O108" s="228"/>
      <c r="P108" s="212"/>
      <c r="S108" s="147" t="s">
        <v>211</v>
      </c>
      <c r="T108" s="217" t="s">
        <v>209</v>
      </c>
      <c r="U108" s="218">
        <f>(O95+O96)/2</f>
        <v>4.6374999999999993</v>
      </c>
      <c r="V108" s="30">
        <f>O67+O69+0.2</f>
        <v>11.2</v>
      </c>
      <c r="W108" s="30">
        <f t="shared" si="33"/>
        <v>4.6374999999999993</v>
      </c>
      <c r="X108" s="30">
        <f t="shared" si="37"/>
        <v>16.891091970029397</v>
      </c>
      <c r="Y108" s="30">
        <f t="shared" si="34"/>
        <v>1.5707963267948966</v>
      </c>
      <c r="Z108" s="30">
        <f t="shared" si="35"/>
        <v>0</v>
      </c>
      <c r="AA108" s="30">
        <f t="shared" si="38"/>
        <v>0</v>
      </c>
      <c r="AB108" s="30">
        <f t="shared" si="36"/>
        <v>7.2845679655113313</v>
      </c>
      <c r="AE108" s="388"/>
      <c r="AF108" s="389"/>
      <c r="AG108" s="113" t="s">
        <v>64</v>
      </c>
      <c r="AI108" s="390"/>
      <c r="AJ108" s="391"/>
      <c r="AK108" s="96"/>
      <c r="AL108" s="96"/>
    </row>
    <row r="109" spans="1:40" ht="25.5" x14ac:dyDescent="0.2">
      <c r="A109" s="344">
        <v>10</v>
      </c>
      <c r="B109" s="341" t="str">
        <f>"TMT Steel Reinforcement in Sub Structure @ "&amp;G109*1000&amp;" kg per cum. of conc."</f>
        <v>TMT Steel Reinforcement in Sub Structure @ 65 kg per cum. of conc.</v>
      </c>
      <c r="C109" s="347" t="s">
        <v>126</v>
      </c>
      <c r="D109" s="334"/>
      <c r="E109" s="334">
        <f>H95</f>
        <v>52.863313432835824</v>
      </c>
      <c r="F109" s="334"/>
      <c r="G109" s="348">
        <v>6.5000000000000002E-2</v>
      </c>
      <c r="H109" s="343">
        <f t="shared" si="39"/>
        <v>3.4361153731343288</v>
      </c>
      <c r="I109" s="344">
        <f>H109*I54</f>
        <v>65.286192089552245</v>
      </c>
      <c r="K109" s="212"/>
      <c r="L109" s="79"/>
      <c r="M109" s="79"/>
      <c r="N109" s="79"/>
      <c r="O109" s="228"/>
      <c r="P109" s="212"/>
      <c r="T109" s="58"/>
      <c r="AE109" s="117" t="s">
        <v>52</v>
      </c>
      <c r="AF109" s="87"/>
      <c r="AG109" s="88"/>
      <c r="AH109" s="89"/>
      <c r="AI109" s="88"/>
      <c r="AJ109" s="115" t="s">
        <v>66</v>
      </c>
      <c r="AK109" s="116"/>
    </row>
    <row r="110" spans="1:40" ht="25.5" x14ac:dyDescent="0.2">
      <c r="A110" s="344">
        <v>11</v>
      </c>
      <c r="B110" s="341" t="str">
        <f>"TMT Steel Reinforcement in Super Stucture @ "&amp;G110*1000&amp;" kg per cum. of conc."</f>
        <v>TMT Steel Reinforcement in Super Stucture @ 70 kg per cum. of conc.</v>
      </c>
      <c r="C110" s="347" t="s">
        <v>126</v>
      </c>
      <c r="D110" s="334"/>
      <c r="E110" s="334">
        <f>H104+H107</f>
        <v>44.232850000000006</v>
      </c>
      <c r="F110" s="334"/>
      <c r="G110" s="348">
        <v>7.0000000000000007E-2</v>
      </c>
      <c r="H110" s="343">
        <f>E110*G110</f>
        <v>3.0962995000000006</v>
      </c>
      <c r="I110" s="344">
        <f>H110*I54</f>
        <v>58.829690500000012</v>
      </c>
      <c r="K110" s="212" t="s">
        <v>180</v>
      </c>
      <c r="L110" s="79"/>
      <c r="M110" s="79"/>
      <c r="N110" s="79"/>
      <c r="O110" s="79">
        <f>1.3*0.8+0.45*0.75+0.2*0.45</f>
        <v>1.4675</v>
      </c>
      <c r="P110" s="236" t="s">
        <v>117</v>
      </c>
      <c r="T110" s="58"/>
      <c r="AE110" s="78"/>
      <c r="AF110" s="78"/>
      <c r="AG110" s="78"/>
      <c r="AH110" s="79"/>
      <c r="AI110" s="79"/>
      <c r="AJ110" s="79"/>
    </row>
    <row r="111" spans="1:40" ht="25.5" x14ac:dyDescent="0.2">
      <c r="A111" s="344">
        <v>12</v>
      </c>
      <c r="B111" s="341" t="s">
        <v>244</v>
      </c>
      <c r="C111" s="336"/>
      <c r="D111" s="334"/>
      <c r="E111" s="334"/>
      <c r="F111" s="334"/>
      <c r="G111" s="334"/>
      <c r="H111" s="343">
        <f>SUM(H112:H116)</f>
        <v>264.88438677801321</v>
      </c>
      <c r="I111" s="344">
        <f>H111*I54</f>
        <v>5032.8033487822513</v>
      </c>
      <c r="K111" s="212" t="s">
        <v>180</v>
      </c>
      <c r="L111" s="79"/>
      <c r="M111" s="79"/>
      <c r="N111" s="79"/>
      <c r="O111" s="79">
        <f>1.65*0.55+0.75*0.75+0.45*0.75+0.2*0.45</f>
        <v>1.8975000000000002</v>
      </c>
      <c r="P111" s="236" t="s">
        <v>117</v>
      </c>
      <c r="T111" s="58"/>
      <c r="AE111" s="91" t="s">
        <v>61</v>
      </c>
      <c r="AG111" s="111" t="s">
        <v>63</v>
      </c>
      <c r="AI111" s="91" t="s">
        <v>65</v>
      </c>
    </row>
    <row r="112" spans="1:40" x14ac:dyDescent="0.2">
      <c r="A112" s="331"/>
      <c r="B112" s="332" t="s">
        <v>127</v>
      </c>
      <c r="C112" s="333" t="s">
        <v>8</v>
      </c>
      <c r="D112" s="334">
        <v>2</v>
      </c>
      <c r="E112" s="334">
        <f>O57-2*(O86+O88)/2-2*0.6</f>
        <v>24</v>
      </c>
      <c r="F112" s="334">
        <f>O83/2</f>
        <v>1.0250000000000001</v>
      </c>
      <c r="G112" s="334">
        <f>O83</f>
        <v>2.0500000000000003</v>
      </c>
      <c r="H112" s="335">
        <f t="shared" ref="H112:H113" si="40">D112*F112*E112*G112</f>
        <v>100.86000000000001</v>
      </c>
      <c r="I112" s="336"/>
      <c r="K112" s="212"/>
      <c r="L112" s="79"/>
      <c r="M112" s="79"/>
      <c r="N112" s="79"/>
      <c r="O112" s="79"/>
      <c r="P112" s="212"/>
      <c r="T112" s="58"/>
      <c r="AG112" s="32" t="s">
        <v>87</v>
      </c>
    </row>
    <row r="113" spans="1:20" x14ac:dyDescent="0.2">
      <c r="A113" s="331"/>
      <c r="B113" s="332" t="s">
        <v>129</v>
      </c>
      <c r="C113" s="333" t="s">
        <v>8</v>
      </c>
      <c r="D113" s="334">
        <v>2</v>
      </c>
      <c r="E113" s="334">
        <f>O57+O81</f>
        <v>29.6</v>
      </c>
      <c r="F113" s="334">
        <f>O59</f>
        <v>0.5</v>
      </c>
      <c r="G113" s="334">
        <f>O82</f>
        <v>1.2</v>
      </c>
      <c r="H113" s="335">
        <f t="shared" si="40"/>
        <v>35.520000000000003</v>
      </c>
      <c r="I113" s="336"/>
      <c r="K113" s="212"/>
      <c r="L113" s="79"/>
      <c r="M113" s="79"/>
      <c r="N113" s="79"/>
      <c r="O113" s="79"/>
      <c r="P113" s="212"/>
      <c r="T113" s="58"/>
    </row>
    <row r="114" spans="1:20" x14ac:dyDescent="0.2">
      <c r="A114" s="331"/>
      <c r="B114" s="332" t="s">
        <v>10</v>
      </c>
      <c r="C114" s="333" t="s">
        <v>8</v>
      </c>
      <c r="D114" s="334"/>
      <c r="E114" s="334"/>
      <c r="F114" s="334"/>
      <c r="G114" s="334"/>
      <c r="H114" s="335">
        <f>H59-H70-SUM(H90:H93)</f>
        <v>71.213917910447776</v>
      </c>
      <c r="I114" s="336"/>
      <c r="K114" s="212" t="s">
        <v>181</v>
      </c>
      <c r="L114" s="79"/>
      <c r="M114" s="79"/>
      <c r="N114" s="79"/>
      <c r="O114" s="79">
        <f>(O103-2*0.2)*O66-X105</f>
        <v>13.946007462143328</v>
      </c>
      <c r="P114" s="212" t="s">
        <v>117</v>
      </c>
      <c r="T114" s="58"/>
    </row>
    <row r="115" spans="1:20" x14ac:dyDescent="0.2">
      <c r="A115" s="339"/>
      <c r="B115" s="332" t="s">
        <v>97</v>
      </c>
      <c r="C115" s="333" t="s">
        <v>8</v>
      </c>
      <c r="D115" s="334">
        <f>O103</f>
        <v>5.8021204591057831</v>
      </c>
      <c r="E115" s="335" t="s">
        <v>311</v>
      </c>
      <c r="F115" s="335"/>
      <c r="G115" s="334">
        <f>O105</f>
        <v>2.1074999999999995</v>
      </c>
      <c r="H115" s="335">
        <f>D115*G115</f>
        <v>12.227968867565435</v>
      </c>
      <c r="I115" s="336"/>
      <c r="K115" s="212" t="s">
        <v>182</v>
      </c>
      <c r="L115" s="79"/>
      <c r="M115" s="79"/>
      <c r="N115" s="79"/>
      <c r="O115" s="79">
        <f>(O104-2*0.2)*O67-X106</f>
        <v>45.483908029970593</v>
      </c>
      <c r="P115" s="212" t="s">
        <v>117</v>
      </c>
    </row>
    <row r="116" spans="1:20" x14ac:dyDescent="0.2">
      <c r="A116" s="339"/>
      <c r="B116" s="332" t="s">
        <v>98</v>
      </c>
      <c r="C116" s="333" t="s">
        <v>8</v>
      </c>
      <c r="D116" s="334">
        <f>O104</f>
        <v>12.874999999999998</v>
      </c>
      <c r="E116" s="335" t="s">
        <v>311</v>
      </c>
      <c r="F116" s="335"/>
      <c r="G116" s="334">
        <f>O106</f>
        <v>3.4999999999999996</v>
      </c>
      <c r="H116" s="335">
        <f>D116*G116</f>
        <v>45.062499999999986</v>
      </c>
      <c r="I116" s="336"/>
      <c r="K116" s="212" t="s">
        <v>183</v>
      </c>
      <c r="L116" s="79"/>
      <c r="M116" s="79"/>
      <c r="N116" s="79"/>
      <c r="O116" s="79">
        <f>2*W107+2*0.3+O72</f>
        <v>11.874999999999998</v>
      </c>
      <c r="P116" s="212" t="s">
        <v>5</v>
      </c>
    </row>
    <row r="117" spans="1:20" ht="25.5" x14ac:dyDescent="0.2">
      <c r="A117" s="344">
        <v>13</v>
      </c>
      <c r="B117" s="341" t="s">
        <v>123</v>
      </c>
      <c r="C117" s="333" t="s">
        <v>8</v>
      </c>
      <c r="D117" s="334">
        <f>O97</f>
        <v>4</v>
      </c>
      <c r="E117" s="334">
        <f>(O57-O62-2*O98+2*0.5)/2</f>
        <v>9.5</v>
      </c>
      <c r="F117" s="334">
        <v>3.5</v>
      </c>
      <c r="G117" s="334">
        <f>0.3+E117/2*0.025</f>
        <v>0.41875000000000001</v>
      </c>
      <c r="H117" s="343">
        <f>D117*F117*E117*G117</f>
        <v>55.693750000000001</v>
      </c>
      <c r="I117" s="344">
        <f>H117*I54</f>
        <v>1058.1812500000001</v>
      </c>
      <c r="K117" s="212" t="s">
        <v>179</v>
      </c>
      <c r="L117" s="79"/>
      <c r="M117" s="79"/>
      <c r="N117" s="79"/>
      <c r="O117" s="79">
        <f>2*W108+2*0.3+O72</f>
        <v>11.874999999999998</v>
      </c>
      <c r="P117" s="212" t="s">
        <v>5</v>
      </c>
    </row>
    <row r="118" spans="1:20" x14ac:dyDescent="0.2">
      <c r="A118" s="344">
        <v>14</v>
      </c>
      <c r="B118" s="341" t="s">
        <v>122</v>
      </c>
      <c r="C118" s="333" t="s">
        <v>16</v>
      </c>
      <c r="D118" s="334">
        <f>O97</f>
        <v>4</v>
      </c>
      <c r="E118" s="334">
        <f>2*3.5+2*O77+O72</f>
        <v>9.6</v>
      </c>
      <c r="F118" s="334">
        <f>(O57-2*O98-O62+1)/2</f>
        <v>9.5</v>
      </c>
      <c r="G118" s="334"/>
      <c r="H118" s="343">
        <f>D118*E118*F118</f>
        <v>364.8</v>
      </c>
      <c r="I118" s="344">
        <f>H118*I54</f>
        <v>6931.2</v>
      </c>
      <c r="K118" s="212" t="s">
        <v>184</v>
      </c>
      <c r="L118" s="79"/>
      <c r="M118" s="79"/>
      <c r="N118" s="79"/>
      <c r="O118" s="79">
        <f>O116*V107-2*X107-O114-O103*0.2</f>
        <v>24.736384505976709</v>
      </c>
      <c r="P118" s="212" t="s">
        <v>117</v>
      </c>
    </row>
    <row r="119" spans="1:20" x14ac:dyDescent="0.2">
      <c r="A119" s="344">
        <v>15</v>
      </c>
      <c r="B119" s="341" t="s">
        <v>239</v>
      </c>
      <c r="C119" s="333" t="s">
        <v>5</v>
      </c>
      <c r="D119" s="334">
        <f>IF(O79&gt;0,0,2)</f>
        <v>2</v>
      </c>
      <c r="E119" s="334">
        <f>O57</f>
        <v>26</v>
      </c>
      <c r="F119" s="334"/>
      <c r="G119" s="334"/>
      <c r="H119" s="343">
        <f>D119*E119</f>
        <v>52</v>
      </c>
      <c r="I119" s="344">
        <f>H119*I54</f>
        <v>988</v>
      </c>
      <c r="K119" s="212" t="s">
        <v>185</v>
      </c>
      <c r="L119" s="79"/>
      <c r="M119" s="79"/>
      <c r="N119" s="79"/>
      <c r="O119" s="79">
        <f>O117*V108-2*X108-O115-O104*0.2</f>
        <v>51.15890802997059</v>
      </c>
      <c r="P119" s="212" t="s">
        <v>117</v>
      </c>
    </row>
    <row r="120" spans="1:20" x14ac:dyDescent="0.2">
      <c r="A120" s="344">
        <v>16</v>
      </c>
      <c r="B120" s="341" t="s">
        <v>133</v>
      </c>
      <c r="C120" s="333" t="s">
        <v>16</v>
      </c>
      <c r="D120" s="334">
        <f>IF(O79&gt;0,0,2)</f>
        <v>2</v>
      </c>
      <c r="E120" s="334">
        <f>2*O91+E119</f>
        <v>32.049999999999997</v>
      </c>
      <c r="F120" s="334"/>
      <c r="G120" s="334"/>
      <c r="H120" s="343">
        <f>D120*E120</f>
        <v>64.099999999999994</v>
      </c>
      <c r="I120" s="344">
        <f>H120*I54</f>
        <v>1217.8999999999999</v>
      </c>
    </row>
    <row r="121" spans="1:20" ht="25.5" x14ac:dyDescent="0.2">
      <c r="A121" s="344">
        <v>17</v>
      </c>
      <c r="B121" s="341" t="s">
        <v>230</v>
      </c>
      <c r="C121" s="338" t="s">
        <v>8</v>
      </c>
      <c r="D121" s="334"/>
      <c r="E121" s="335" t="s">
        <v>310</v>
      </c>
      <c r="F121" s="334">
        <f>O119+O118</f>
        <v>75.895292535947306</v>
      </c>
      <c r="G121" s="334">
        <v>0.75</v>
      </c>
      <c r="H121" s="343">
        <f>G121*F121</f>
        <v>56.921469401960479</v>
      </c>
      <c r="I121" s="344">
        <f>H121*I54</f>
        <v>1081.5079186372491</v>
      </c>
      <c r="K121" s="1"/>
      <c r="M121" s="58"/>
      <c r="O121" s="308"/>
      <c r="P121" s="199"/>
    </row>
    <row r="122" spans="1:20" ht="25.5" x14ac:dyDescent="0.2">
      <c r="A122" s="344">
        <v>18</v>
      </c>
      <c r="B122" s="341" t="s">
        <v>128</v>
      </c>
      <c r="C122" s="338" t="s">
        <v>8</v>
      </c>
      <c r="D122" s="334">
        <v>2</v>
      </c>
      <c r="E122" s="334">
        <f>O57+2*(O91+O87)-2*(O86+O88)/2-2*0.6</f>
        <v>33.35</v>
      </c>
      <c r="F122" s="334">
        <v>0.6</v>
      </c>
      <c r="G122" s="334">
        <f>O83</f>
        <v>2.0500000000000003</v>
      </c>
      <c r="H122" s="343">
        <f>D122*E122*F122*G122</f>
        <v>82.041000000000011</v>
      </c>
      <c r="I122" s="344">
        <f>H122*I54</f>
        <v>1558.7790000000002</v>
      </c>
    </row>
    <row r="123" spans="1:20" x14ac:dyDescent="0.2">
      <c r="A123" s="344">
        <v>19</v>
      </c>
      <c r="B123" s="341" t="s">
        <v>119</v>
      </c>
      <c r="C123" s="338" t="s">
        <v>120</v>
      </c>
      <c r="D123" s="334">
        <v>2</v>
      </c>
      <c r="E123" s="334">
        <f>INT((O57+2*(O91+O87)-2*(O86+O88)/2)*O83)</f>
        <v>70</v>
      </c>
      <c r="F123" s="334"/>
      <c r="G123" s="334"/>
      <c r="H123" s="343">
        <f>D123*E123</f>
        <v>140</v>
      </c>
      <c r="I123" s="344">
        <f>H123*I54</f>
        <v>2660</v>
      </c>
    </row>
    <row r="124" spans="1:20" x14ac:dyDescent="0.2">
      <c r="A124" s="344">
        <v>20</v>
      </c>
      <c r="B124" s="341" t="s">
        <v>44</v>
      </c>
      <c r="C124" s="336"/>
      <c r="D124" s="334"/>
      <c r="E124" s="334"/>
      <c r="F124" s="334"/>
      <c r="G124" s="334"/>
      <c r="H124" s="343">
        <f>SUM(H125:H126)</f>
        <v>19.537847003624407</v>
      </c>
      <c r="I124" s="344">
        <f>H124*I54</f>
        <v>371.21909306886374</v>
      </c>
    </row>
    <row r="125" spans="1:20" x14ac:dyDescent="0.2">
      <c r="A125" s="331"/>
      <c r="B125" s="332" t="s">
        <v>121</v>
      </c>
      <c r="C125" s="333" t="s">
        <v>8</v>
      </c>
      <c r="D125" s="334">
        <f>O58</f>
        <v>4</v>
      </c>
      <c r="E125" s="334">
        <f>0.25*PI()*(2*G125*1.5*G125)</f>
        <v>16.546375807375743</v>
      </c>
      <c r="F125" s="334"/>
      <c r="G125" s="334">
        <f>O94</f>
        <v>2.65</v>
      </c>
      <c r="H125" s="335">
        <f>D125*E125*G125/3</f>
        <v>58.46386118606096</v>
      </c>
      <c r="I125" s="336"/>
    </row>
    <row r="126" spans="1:20" x14ac:dyDescent="0.2">
      <c r="A126" s="331"/>
      <c r="B126" s="332" t="s">
        <v>124</v>
      </c>
      <c r="C126" s="333" t="s">
        <v>8</v>
      </c>
      <c r="D126" s="334">
        <f>-D125</f>
        <v>-4</v>
      </c>
      <c r="E126" s="334">
        <f>0.25*PI()*(2*G126*1.5*G126)</f>
        <v>12.61646959240597</v>
      </c>
      <c r="F126" s="334"/>
      <c r="G126" s="334">
        <f>O94-0.3*1.12</f>
        <v>2.3140000000000001</v>
      </c>
      <c r="H126" s="335">
        <f>D126*E126*G126/3</f>
        <v>-38.926014182436553</v>
      </c>
      <c r="I126" s="336"/>
    </row>
    <row r="127" spans="1:20" ht="15" x14ac:dyDescent="0.25">
      <c r="A127" s="38" t="s">
        <v>29</v>
      </c>
      <c r="B127" s="38" t="s">
        <v>0</v>
      </c>
      <c r="C127" s="38" t="s">
        <v>7</v>
      </c>
      <c r="D127" s="38" t="s">
        <v>11</v>
      </c>
      <c r="E127" s="38" t="s">
        <v>1</v>
      </c>
      <c r="F127" s="38" t="s">
        <v>2</v>
      </c>
      <c r="G127" s="38" t="s">
        <v>3</v>
      </c>
      <c r="H127" s="38" t="s">
        <v>295</v>
      </c>
      <c r="I127" s="38" t="s">
        <v>296</v>
      </c>
    </row>
    <row r="128" spans="1:20" ht="25.5" x14ac:dyDescent="0.2">
      <c r="A128" s="344">
        <v>21</v>
      </c>
      <c r="B128" s="341" t="s">
        <v>250</v>
      </c>
      <c r="C128" s="338" t="s">
        <v>8</v>
      </c>
      <c r="D128" s="334"/>
      <c r="E128" s="334"/>
      <c r="F128" s="334"/>
      <c r="G128" s="334"/>
      <c r="H128" s="343">
        <f>SUM(H129:H130)</f>
        <v>7.8776284270108015</v>
      </c>
      <c r="I128" s="344">
        <f>H128*I54</f>
        <v>149.67494011320522</v>
      </c>
    </row>
    <row r="129" spans="1:48" x14ac:dyDescent="0.2">
      <c r="A129" s="331"/>
      <c r="B129" s="332" t="s">
        <v>124</v>
      </c>
      <c r="C129" s="333" t="s">
        <v>8</v>
      </c>
      <c r="D129" s="334">
        <f>D125</f>
        <v>4</v>
      </c>
      <c r="E129" s="334">
        <f t="shared" ref="E129:E130" si="41">0.25*PI()*(2*G129*1.5*G129)</f>
        <v>12.61646959240597</v>
      </c>
      <c r="F129" s="334"/>
      <c r="G129" s="334">
        <f>O94-0.3*1.12</f>
        <v>2.3140000000000001</v>
      </c>
      <c r="H129" s="335">
        <f>D129*E129*G129/3</f>
        <v>38.926014182436553</v>
      </c>
      <c r="I129" s="336"/>
    </row>
    <row r="130" spans="1:48" x14ac:dyDescent="0.2">
      <c r="A130" s="331"/>
      <c r="B130" s="332" t="s">
        <v>125</v>
      </c>
      <c r="C130" s="333" t="s">
        <v>8</v>
      </c>
      <c r="D130" s="334">
        <f>-D129</f>
        <v>-4</v>
      </c>
      <c r="E130" s="334">
        <f t="shared" si="41"/>
        <v>10.851020184794647</v>
      </c>
      <c r="F130" s="334"/>
      <c r="G130" s="334">
        <f>O94-(0.3+0.15)*1.12</f>
        <v>2.1459999999999999</v>
      </c>
      <c r="H130" s="335">
        <f>D130*E130*G130/3</f>
        <v>-31.048385755425752</v>
      </c>
      <c r="I130" s="336"/>
    </row>
    <row r="131" spans="1:48" ht="15" customHeight="1" x14ac:dyDescent="0.2">
      <c r="A131" s="349">
        <v>22</v>
      </c>
      <c r="B131" s="350" t="s">
        <v>26</v>
      </c>
      <c r="C131" s="351" t="s">
        <v>25</v>
      </c>
      <c r="D131" s="352">
        <v>2</v>
      </c>
      <c r="E131" s="352"/>
      <c r="F131" s="352"/>
      <c r="G131" s="352"/>
      <c r="H131" s="353">
        <v>2</v>
      </c>
      <c r="I131" s="354">
        <f>H131*I54</f>
        <v>38</v>
      </c>
    </row>
    <row r="132" spans="1:48" ht="15" customHeight="1" x14ac:dyDescent="0.2"/>
    <row r="133" spans="1:48" ht="15.75" x14ac:dyDescent="0.2">
      <c r="B133" s="231" t="str">
        <f>N134&amp;" "&amp;O134</f>
        <v>Box Culvert 1/22/0</v>
      </c>
      <c r="C133" s="224"/>
      <c r="D133" s="224"/>
      <c r="E133" s="224"/>
      <c r="F133" s="224"/>
      <c r="G133" s="32"/>
      <c r="H133" s="309" t="s">
        <v>297</v>
      </c>
      <c r="I133" s="310">
        <f>VLOOKUP(O135,$A$3:$AC$12,$L$1,FALSE)</f>
        <v>3</v>
      </c>
    </row>
    <row r="134" spans="1:48" ht="15" x14ac:dyDescent="0.25">
      <c r="A134" s="38" t="s">
        <v>29</v>
      </c>
      <c r="B134" s="38" t="s">
        <v>0</v>
      </c>
      <c r="C134" s="38" t="s">
        <v>7</v>
      </c>
      <c r="D134" s="38" t="s">
        <v>11</v>
      </c>
      <c r="E134" s="38" t="s">
        <v>1</v>
      </c>
      <c r="F134" s="38" t="s">
        <v>2</v>
      </c>
      <c r="G134" s="38" t="s">
        <v>3</v>
      </c>
      <c r="H134" s="38" t="s">
        <v>295</v>
      </c>
      <c r="I134" s="38" t="s">
        <v>296</v>
      </c>
      <c r="K134" s="189" t="s">
        <v>84</v>
      </c>
      <c r="M134" s="57"/>
      <c r="N134" s="198" t="s">
        <v>293</v>
      </c>
      <c r="O134" t="str">
        <f>VLOOKUP(O135,$A$3:$AC$12,2,FALSE)</f>
        <v>1/22/0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120"/>
    </row>
    <row r="135" spans="1:48" ht="15" x14ac:dyDescent="0.25">
      <c r="A135" s="325">
        <v>1</v>
      </c>
      <c r="B135" s="326" t="s">
        <v>83</v>
      </c>
      <c r="C135" s="327" t="s">
        <v>8</v>
      </c>
      <c r="D135" s="328"/>
      <c r="E135" s="328"/>
      <c r="F135" s="328"/>
      <c r="G135" s="328"/>
      <c r="H135" s="329">
        <f>SUM(H136:H146)</f>
        <v>427.74565354336778</v>
      </c>
      <c r="I135" s="330">
        <f>H135*I133</f>
        <v>1283.2369606301033</v>
      </c>
      <c r="K135" s="1" t="s">
        <v>85</v>
      </c>
      <c r="O135" s="197">
        <f>O56+1</f>
        <v>2</v>
      </c>
      <c r="AE135" s="35"/>
      <c r="AF135" s="35"/>
      <c r="AG135" s="35"/>
      <c r="AH135" s="35"/>
      <c r="AI135" s="35"/>
      <c r="AJ135" s="35"/>
      <c r="AK135" s="35" t="s">
        <v>79</v>
      </c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104"/>
    </row>
    <row r="136" spans="1:48" ht="15" x14ac:dyDescent="0.25">
      <c r="A136" s="331"/>
      <c r="B136" s="332" t="s">
        <v>20</v>
      </c>
      <c r="C136" s="333" t="s">
        <v>8</v>
      </c>
      <c r="D136" s="334">
        <v>1</v>
      </c>
      <c r="E136" s="334">
        <f>O136+2*O140+2*O138</f>
        <v>35.700000000000003</v>
      </c>
      <c r="F136" s="334">
        <f>O159+2*O140+2*O138</f>
        <v>4.8000000000000007</v>
      </c>
      <c r="G136" s="334">
        <f>0.3+O154+O139</f>
        <v>0.83</v>
      </c>
      <c r="H136" s="335">
        <f>D136*E136*F136*G136</f>
        <v>142.22880000000004</v>
      </c>
      <c r="I136" s="336"/>
      <c r="K136" s="1" t="s">
        <v>86</v>
      </c>
      <c r="O136" s="197">
        <f>VLOOKUP(O135,$A$3:$AC$12,$R$1,FALSE)</f>
        <v>34.5</v>
      </c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104"/>
    </row>
    <row r="137" spans="1:48" x14ac:dyDescent="0.2">
      <c r="A137" s="331"/>
      <c r="B137" s="332" t="s">
        <v>88</v>
      </c>
      <c r="C137" s="333" t="s">
        <v>8</v>
      </c>
      <c r="D137" s="334">
        <v>2</v>
      </c>
      <c r="E137" s="334">
        <f>(0.5+(O160-O154)+0.5)/2+0.5</f>
        <v>1.41</v>
      </c>
      <c r="F137" s="334">
        <f>F136</f>
        <v>4.8000000000000007</v>
      </c>
      <c r="G137" s="334">
        <f>(O160-O154)-O139</f>
        <v>0.66999999999999993</v>
      </c>
      <c r="H137" s="335">
        <f>D137*F137*E137*G137</f>
        <v>9.0691199999999998</v>
      </c>
      <c r="I137" s="336"/>
      <c r="K137" s="1" t="s">
        <v>90</v>
      </c>
      <c r="M137" s="57"/>
      <c r="O137" s="196">
        <v>4</v>
      </c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104"/>
    </row>
    <row r="138" spans="1:48" x14ac:dyDescent="0.2">
      <c r="A138" s="331"/>
      <c r="B138" s="332" t="s">
        <v>10</v>
      </c>
      <c r="C138" s="333" t="s">
        <v>8</v>
      </c>
      <c r="D138" s="334">
        <f>O137</f>
        <v>4</v>
      </c>
      <c r="E138" s="334">
        <f>O169</f>
        <v>3.0250000000000004</v>
      </c>
      <c r="F138" s="334">
        <f>O170+2*O140+2*O138</f>
        <v>4.4000000000000004</v>
      </c>
      <c r="G138" s="334">
        <f>O162+O167+0.15</f>
        <v>1.85</v>
      </c>
      <c r="H138" s="335">
        <f>D138*E138*F138*G138</f>
        <v>98.494000000000028</v>
      </c>
      <c r="I138" s="336"/>
      <c r="K138" s="1" t="s">
        <v>95</v>
      </c>
      <c r="M138" s="57"/>
      <c r="O138" s="308">
        <v>0.5</v>
      </c>
      <c r="P138" s="199" t="s">
        <v>5</v>
      </c>
      <c r="AD138" s="123"/>
      <c r="AE138" s="35"/>
      <c r="AF138" s="35"/>
      <c r="AG138" s="35"/>
      <c r="AH138" s="35"/>
      <c r="AI138" s="35"/>
      <c r="AJ138" s="35"/>
      <c r="AK138" s="36" t="s">
        <v>82</v>
      </c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101"/>
    </row>
    <row r="139" spans="1:48" ht="15" x14ac:dyDescent="0.25">
      <c r="A139" s="331"/>
      <c r="B139" s="332" t="s">
        <v>21</v>
      </c>
      <c r="C139" s="333" t="s">
        <v>8</v>
      </c>
      <c r="D139" s="334">
        <f>O179</f>
        <v>1</v>
      </c>
      <c r="E139" s="334">
        <f>O181+2*0.1</f>
        <v>6.0021204591057833</v>
      </c>
      <c r="F139" s="334">
        <f>1.3+2*O140+2*O138</f>
        <v>2.5</v>
      </c>
      <c r="G139" s="334">
        <f>2+0.3</f>
        <v>2.2999999999999998</v>
      </c>
      <c r="H139" s="335">
        <f t="shared" ref="H139:H142" si="42">D139*E139*F139*G139</f>
        <v>34.512192639858249</v>
      </c>
      <c r="I139" s="336"/>
      <c r="K139" s="72" t="s">
        <v>55</v>
      </c>
      <c r="M139" s="73"/>
      <c r="O139" s="307">
        <v>0.15</v>
      </c>
      <c r="P139" s="74" t="s">
        <v>5</v>
      </c>
      <c r="AC139" s="182"/>
      <c r="AD139" s="179"/>
      <c r="AE139" s="176"/>
      <c r="AF139" s="176"/>
      <c r="AG139" s="176"/>
      <c r="AH139" s="180"/>
      <c r="AI139" s="34"/>
      <c r="AJ139" s="34"/>
      <c r="AK139" s="34"/>
      <c r="AL139" s="34"/>
      <c r="AM139" s="178"/>
      <c r="AN139" s="34"/>
      <c r="AO139" s="34"/>
      <c r="AP139" s="102"/>
      <c r="AQ139" s="179"/>
      <c r="AR139" s="176"/>
      <c r="AS139" s="176"/>
      <c r="AT139" s="176"/>
      <c r="AU139" s="180"/>
      <c r="AV139" s="96"/>
    </row>
    <row r="140" spans="1:48" ht="15" x14ac:dyDescent="0.25">
      <c r="A140" s="331"/>
      <c r="B140" s="332" t="s">
        <v>22</v>
      </c>
      <c r="C140" s="333" t="s">
        <v>8</v>
      </c>
      <c r="D140" s="334">
        <f>O180</f>
        <v>1</v>
      </c>
      <c r="E140" s="334">
        <f>O182+2*0.1</f>
        <v>13.074999999999998</v>
      </c>
      <c r="F140" s="334">
        <f>1.65+2*O140+2*O138</f>
        <v>2.8499999999999996</v>
      </c>
      <c r="G140" s="334">
        <f>2.5+0.3</f>
        <v>2.8</v>
      </c>
      <c r="H140" s="335">
        <f t="shared" si="42"/>
        <v>104.33849999999995</v>
      </c>
      <c r="I140" s="336"/>
      <c r="K140" s="72" t="s">
        <v>56</v>
      </c>
      <c r="M140" s="73"/>
      <c r="O140" s="307">
        <f>0.1</f>
        <v>0.1</v>
      </c>
      <c r="P140" s="74" t="s">
        <v>5</v>
      </c>
      <c r="AB140" s="96"/>
      <c r="AC140" s="35"/>
      <c r="AD140" s="35"/>
      <c r="AE140" s="35"/>
      <c r="AF140" s="35"/>
      <c r="AG140" s="96"/>
      <c r="AH140" s="35"/>
      <c r="AI140" s="35"/>
      <c r="AJ140" s="35"/>
      <c r="AK140" s="35"/>
      <c r="AL140" s="146"/>
      <c r="AM140" s="35"/>
      <c r="AN140" s="35"/>
      <c r="AO140" s="96"/>
      <c r="AP140" s="35"/>
      <c r="AQ140" s="35"/>
      <c r="AR140" s="35"/>
      <c r="AS140" s="35"/>
      <c r="AT140" s="96"/>
      <c r="AU140" s="96"/>
    </row>
    <row r="141" spans="1:48" x14ac:dyDescent="0.2">
      <c r="A141" s="331"/>
      <c r="B141" s="337" t="s">
        <v>192</v>
      </c>
      <c r="C141" s="338" t="s">
        <v>8</v>
      </c>
      <c r="D141" s="334">
        <f>-D139</f>
        <v>-1</v>
      </c>
      <c r="E141" s="334">
        <f>E139</f>
        <v>6.0021204591057833</v>
      </c>
      <c r="F141" s="334">
        <f>F139-0.2</f>
        <v>2.2999999999999998</v>
      </c>
      <c r="G141" s="334">
        <f>G139-(G143+G145)/2</f>
        <v>1.4</v>
      </c>
      <c r="H141" s="335">
        <f t="shared" si="42"/>
        <v>-19.326827878320621</v>
      </c>
      <c r="I141" s="336"/>
      <c r="K141" s="1" t="s">
        <v>285</v>
      </c>
      <c r="O141" s="307">
        <v>4</v>
      </c>
      <c r="P141" s="74" t="s">
        <v>5</v>
      </c>
      <c r="AA141" s="96"/>
      <c r="AF141" s="96"/>
      <c r="AK141" s="146"/>
      <c r="AN141" s="96"/>
      <c r="AQ141" s="35"/>
      <c r="AR141" s="35"/>
      <c r="AS141" s="96"/>
      <c r="AT141" s="96"/>
    </row>
    <row r="142" spans="1:48" x14ac:dyDescent="0.2">
      <c r="A142" s="331"/>
      <c r="B142" s="337" t="s">
        <v>193</v>
      </c>
      <c r="C142" s="338" t="s">
        <v>8</v>
      </c>
      <c r="D142" s="334">
        <f>-D140</f>
        <v>-1</v>
      </c>
      <c r="E142" s="334">
        <f>E140</f>
        <v>13.074999999999998</v>
      </c>
      <c r="F142" s="334">
        <f>F140-0.2</f>
        <v>2.6499999999999995</v>
      </c>
      <c r="G142" s="334">
        <f>G140-(G144+G146)/2</f>
        <v>1.9</v>
      </c>
      <c r="H142" s="335">
        <f t="shared" si="42"/>
        <v>-65.832624999999965</v>
      </c>
      <c r="I142" s="336"/>
      <c r="Z142" s="96"/>
      <c r="AE142" s="96"/>
      <c r="AI142" s="147" t="s">
        <v>67</v>
      </c>
      <c r="AJ142">
        <f>O136</f>
        <v>34.5</v>
      </c>
      <c r="AM142" s="96"/>
      <c r="AQ142" s="35"/>
      <c r="AR142" s="96"/>
      <c r="AS142" s="96"/>
    </row>
    <row r="143" spans="1:48" x14ac:dyDescent="0.2">
      <c r="A143" s="331"/>
      <c r="B143" s="337" t="s">
        <v>186</v>
      </c>
      <c r="C143" s="338" t="s">
        <v>8</v>
      </c>
      <c r="D143" s="334">
        <f>D139</f>
        <v>1</v>
      </c>
      <c r="E143" s="335" t="s">
        <v>310</v>
      </c>
      <c r="F143" s="334">
        <f>O193</f>
        <v>13.946007462143328</v>
      </c>
      <c r="G143" s="334">
        <f>0.45+0.3</f>
        <v>0.75</v>
      </c>
      <c r="H143" s="335">
        <f>D143*F143*G143</f>
        <v>10.459505596607496</v>
      </c>
      <c r="I143" s="336"/>
      <c r="K143" s="205" t="s">
        <v>142</v>
      </c>
      <c r="O143">
        <f>VLOOKUP(O135,$A$3:$AC$12,$P$1,FALSE)</f>
        <v>34.5</v>
      </c>
      <c r="Y143" s="96"/>
      <c r="Z143">
        <v>3.5</v>
      </c>
      <c r="AA143" s="1" t="s">
        <v>80</v>
      </c>
      <c r="AD143" s="96"/>
      <c r="AI143" s="146"/>
      <c r="AL143" s="96"/>
      <c r="AM143" s="1" t="s">
        <v>80</v>
      </c>
      <c r="AP143" s="90">
        <v>3.5</v>
      </c>
      <c r="AQ143" s="96"/>
      <c r="AR143" s="96"/>
    </row>
    <row r="144" spans="1:48" x14ac:dyDescent="0.2">
      <c r="A144" s="331"/>
      <c r="B144" s="337" t="s">
        <v>187</v>
      </c>
      <c r="C144" s="338" t="s">
        <v>8</v>
      </c>
      <c r="D144" s="334">
        <f>D140</f>
        <v>1</v>
      </c>
      <c r="E144" s="335" t="s">
        <v>310</v>
      </c>
      <c r="F144" s="334">
        <f>O194</f>
        <v>45.483908029970593</v>
      </c>
      <c r="G144" s="334">
        <f>0.45+0.3</f>
        <v>0.75</v>
      </c>
      <c r="H144" s="335">
        <f t="shared" ref="H144:H145" si="43">D144*F144*G144</f>
        <v>34.112931022477945</v>
      </c>
      <c r="I144" s="336"/>
      <c r="K144" s="213" t="s">
        <v>227</v>
      </c>
      <c r="L144" s="233"/>
      <c r="M144" s="233"/>
      <c r="N144" s="233"/>
      <c r="O144" s="233">
        <v>3</v>
      </c>
      <c r="P144" s="235" t="s">
        <v>5</v>
      </c>
      <c r="X144" s="96"/>
      <c r="AC144" s="96"/>
      <c r="AH144" s="146"/>
      <c r="AK144" s="96"/>
      <c r="AL144" s="1"/>
      <c r="AP144" s="96"/>
      <c r="AQ144" s="101"/>
    </row>
    <row r="145" spans="1:44" x14ac:dyDescent="0.2">
      <c r="A145" s="331"/>
      <c r="B145" s="337" t="s">
        <v>23</v>
      </c>
      <c r="C145" s="338" t="s">
        <v>8</v>
      </c>
      <c r="D145" s="334">
        <f>D139</f>
        <v>1</v>
      </c>
      <c r="E145" s="335" t="s">
        <v>310</v>
      </c>
      <c r="F145" s="334">
        <f>O197</f>
        <v>24.736384505976709</v>
      </c>
      <c r="G145" s="334">
        <f>0.75+0.3</f>
        <v>1.05</v>
      </c>
      <c r="H145" s="335">
        <f t="shared" si="43"/>
        <v>25.973203731275547</v>
      </c>
      <c r="I145" s="336"/>
      <c r="K145" s="213" t="s">
        <v>176</v>
      </c>
      <c r="L145" s="233"/>
      <c r="M145" s="233"/>
      <c r="N145" s="233"/>
      <c r="O145" s="233">
        <v>3</v>
      </c>
      <c r="P145" s="235" t="s">
        <v>5</v>
      </c>
      <c r="S145" s="119"/>
      <c r="T145" s="34"/>
      <c r="U145" s="34"/>
      <c r="V145" s="34"/>
      <c r="W145" s="167"/>
      <c r="X145" s="34"/>
      <c r="Y145" s="120"/>
      <c r="Z145" s="119"/>
      <c r="AA145" s="34"/>
      <c r="AB145" s="102"/>
      <c r="AC145" s="34"/>
      <c r="AD145" s="34"/>
      <c r="AE145" s="34"/>
      <c r="AF145" s="34"/>
      <c r="AG145" s="172"/>
      <c r="AH145" s="119"/>
      <c r="AI145" s="34"/>
      <c r="AJ145" s="167"/>
      <c r="AK145" s="34"/>
      <c r="AL145" s="120"/>
      <c r="AO145" s="96"/>
      <c r="AP145" s="96"/>
      <c r="AQ145" s="104"/>
    </row>
    <row r="146" spans="1:44" x14ac:dyDescent="0.2">
      <c r="A146" s="339"/>
      <c r="B146" s="337" t="s">
        <v>24</v>
      </c>
      <c r="C146" s="338" t="s">
        <v>8</v>
      </c>
      <c r="D146" s="334">
        <f>D140</f>
        <v>1</v>
      </c>
      <c r="E146" s="335" t="s">
        <v>310</v>
      </c>
      <c r="F146" s="334">
        <f>O198</f>
        <v>51.15890802997059</v>
      </c>
      <c r="G146" s="334">
        <f>0.75+0.3</f>
        <v>1.05</v>
      </c>
      <c r="H146" s="335">
        <f>D146*F146*G146</f>
        <v>53.716853431469119</v>
      </c>
      <c r="I146" s="336"/>
      <c r="K146" s="213" t="s">
        <v>177</v>
      </c>
      <c r="L146" s="233"/>
      <c r="M146" s="233"/>
      <c r="N146" s="233"/>
      <c r="O146" s="233">
        <v>5</v>
      </c>
      <c r="P146" s="235" t="s">
        <v>5</v>
      </c>
      <c r="S146" s="37"/>
      <c r="T146" s="36"/>
      <c r="U146" s="35"/>
      <c r="V146" s="35"/>
      <c r="W146" s="168"/>
      <c r="X146" s="169"/>
      <c r="Y146" s="170"/>
      <c r="Z146" s="173"/>
      <c r="AA146" s="174"/>
      <c r="AB146" s="35"/>
      <c r="AC146" s="35"/>
      <c r="AD146" s="35"/>
      <c r="AE146" s="35"/>
      <c r="AF146" s="146"/>
      <c r="AG146" s="104"/>
      <c r="AH146" s="121"/>
      <c r="AI146" s="35"/>
      <c r="AJ146" s="168"/>
      <c r="AK146" s="169"/>
      <c r="AL146" s="170"/>
      <c r="AM146" s="173"/>
      <c r="AN146" s="174"/>
      <c r="AO146" s="96"/>
      <c r="AQ146" s="104"/>
    </row>
    <row r="147" spans="1:44" ht="15" x14ac:dyDescent="0.2">
      <c r="A147" s="340">
        <v>2</v>
      </c>
      <c r="B147" s="341" t="s">
        <v>241</v>
      </c>
      <c r="C147" s="342" t="s">
        <v>8</v>
      </c>
      <c r="D147" s="334"/>
      <c r="E147" s="334"/>
      <c r="F147" s="334"/>
      <c r="G147" s="334"/>
      <c r="H147" s="343">
        <f>SUM(H148:H156)</f>
        <v>69.91677692711589</v>
      </c>
      <c r="I147" s="344">
        <f>H147*I133</f>
        <v>209.75033078134766</v>
      </c>
      <c r="K147" s="213" t="s">
        <v>235</v>
      </c>
      <c r="L147" s="233"/>
      <c r="M147" s="233"/>
      <c r="N147" s="233"/>
      <c r="O147" s="233">
        <v>3</v>
      </c>
      <c r="P147" s="235" t="s">
        <v>5</v>
      </c>
      <c r="S147" s="122"/>
      <c r="T147" s="123"/>
      <c r="U147" s="123"/>
      <c r="V147" s="123"/>
      <c r="W147" s="123"/>
      <c r="X147" s="123"/>
      <c r="Y147" s="99"/>
      <c r="Z147" s="177"/>
      <c r="AA147" s="123"/>
      <c r="AB147" s="123"/>
      <c r="AC147" s="123"/>
      <c r="AD147" s="123"/>
      <c r="AE147" s="145"/>
      <c r="AF147" s="123"/>
      <c r="AG147" s="104"/>
      <c r="AH147" s="122"/>
      <c r="AI147" s="123"/>
      <c r="AJ147" s="123"/>
      <c r="AK147" s="123"/>
      <c r="AL147" s="99"/>
      <c r="AM147" s="175"/>
      <c r="AN147" s="96"/>
      <c r="AQ147" s="104"/>
    </row>
    <row r="148" spans="1:44" x14ac:dyDescent="0.2">
      <c r="A148" s="331"/>
      <c r="B148" s="332" t="s">
        <v>18</v>
      </c>
      <c r="C148" s="333" t="s">
        <v>8</v>
      </c>
      <c r="D148" s="334">
        <v>1</v>
      </c>
      <c r="E148" s="334">
        <f>O136+2*0.1</f>
        <v>34.700000000000003</v>
      </c>
      <c r="F148" s="334">
        <f>O159+2*0.1</f>
        <v>3.8000000000000003</v>
      </c>
      <c r="G148" s="334">
        <v>0.15</v>
      </c>
      <c r="H148" s="335">
        <f>D148*E148*F148*G148</f>
        <v>19.779</v>
      </c>
      <c r="I148" s="336"/>
      <c r="K148" s="213" t="s">
        <v>236</v>
      </c>
      <c r="L148" s="233"/>
      <c r="M148" s="233"/>
      <c r="N148" s="233"/>
      <c r="O148" s="233">
        <v>6</v>
      </c>
      <c r="P148" s="235" t="s">
        <v>5</v>
      </c>
      <c r="S148" s="127"/>
      <c r="T148" s="128"/>
      <c r="U148" s="128"/>
      <c r="V148" s="128"/>
      <c r="W148" s="130"/>
      <c r="X148" s="128">
        <v>0.3</v>
      </c>
      <c r="Y148" s="129"/>
      <c r="Z148" s="285"/>
      <c r="AA148" s="286"/>
      <c r="AB148" s="286"/>
      <c r="AC148" s="287" t="s">
        <v>71</v>
      </c>
      <c r="AE148" s="286"/>
      <c r="AF148" s="286"/>
      <c r="AG148" s="288"/>
      <c r="AH148" s="122"/>
      <c r="AI148" s="123"/>
      <c r="AJ148" s="123"/>
      <c r="AK148" s="123"/>
      <c r="AL148" s="99"/>
      <c r="AM148" s="96"/>
      <c r="AQ148" s="104"/>
    </row>
    <row r="149" spans="1:44" x14ac:dyDescent="0.2">
      <c r="A149" s="331"/>
      <c r="B149" s="332" t="s">
        <v>10</v>
      </c>
      <c r="C149" s="333" t="s">
        <v>8</v>
      </c>
      <c r="D149" s="334">
        <f>O137</f>
        <v>4</v>
      </c>
      <c r="E149" s="334">
        <f>O169</f>
        <v>3.0250000000000004</v>
      </c>
      <c r="F149" s="334">
        <f>O170+2*O140</f>
        <v>3.4000000000000004</v>
      </c>
      <c r="G149" s="334">
        <f>O139</f>
        <v>0.15</v>
      </c>
      <c r="H149" s="335">
        <f>D149*E149*F149*G149</f>
        <v>6.1710000000000012</v>
      </c>
      <c r="I149" s="336"/>
      <c r="K149" s="213" t="s">
        <v>198</v>
      </c>
      <c r="L149" s="233"/>
      <c r="M149" s="233"/>
      <c r="N149" s="233"/>
      <c r="O149" s="233">
        <v>0.3</v>
      </c>
      <c r="P149" s="235" t="s">
        <v>5</v>
      </c>
      <c r="S149" s="121"/>
      <c r="T149" s="35"/>
      <c r="U149" s="35"/>
      <c r="V149" s="35"/>
      <c r="W149" s="59"/>
      <c r="X149" s="120"/>
      <c r="Y149" s="159">
        <v>0.3</v>
      </c>
      <c r="Z149" s="289"/>
      <c r="AA149" s="289"/>
      <c r="AB149" s="289"/>
      <c r="AC149" s="290"/>
      <c r="AD149" s="291"/>
      <c r="AE149" s="289"/>
      <c r="AF149" s="289"/>
      <c r="AG149" s="289"/>
      <c r="AI149" s="102"/>
      <c r="AJ149" s="34"/>
      <c r="AQ149" s="104"/>
    </row>
    <row r="150" spans="1:44" x14ac:dyDescent="0.2">
      <c r="A150" s="331"/>
      <c r="B150" s="332" t="s">
        <v>97</v>
      </c>
      <c r="C150" s="333" t="s">
        <v>8</v>
      </c>
      <c r="D150" s="334">
        <v>1</v>
      </c>
      <c r="E150" s="334">
        <f>O181+2*O140</f>
        <v>6.0021204591057833</v>
      </c>
      <c r="F150" s="334">
        <f>1.3+2*O140</f>
        <v>1.5</v>
      </c>
      <c r="G150" s="334">
        <f>O139</f>
        <v>0.15</v>
      </c>
      <c r="H150" s="335">
        <f t="shared" ref="H150:H151" si="44">D150*E150*F150*G150</f>
        <v>1.3504771032988012</v>
      </c>
      <c r="I150" s="336"/>
      <c r="K150" s="314" t="s">
        <v>286</v>
      </c>
      <c r="L150" s="315"/>
      <c r="M150" s="315"/>
      <c r="N150" s="316" t="s">
        <v>12</v>
      </c>
      <c r="O150" s="317">
        <f>VLOOKUP(O135,$A$3:$AC$12,$C$1,FALSE)</f>
        <v>2</v>
      </c>
      <c r="P150" s="318" t="s">
        <v>5</v>
      </c>
      <c r="S150" s="121"/>
      <c r="T150" s="35"/>
      <c r="U150" s="35"/>
      <c r="V150" s="35"/>
      <c r="W150" s="59"/>
      <c r="X150" s="104"/>
      <c r="Y150" s="90">
        <f>O152-0.3</f>
        <v>0.2</v>
      </c>
      <c r="Z150" s="292">
        <v>0.3</v>
      </c>
      <c r="AA150" s="185"/>
      <c r="AB150" s="132"/>
      <c r="AC150" s="133"/>
      <c r="AD150" s="34"/>
      <c r="AE150" s="34"/>
      <c r="AF150" s="186"/>
      <c r="AG150" s="295"/>
      <c r="AH150" s="96"/>
      <c r="AQ150" s="104"/>
    </row>
    <row r="151" spans="1:44" x14ac:dyDescent="0.2">
      <c r="A151" s="331"/>
      <c r="B151" s="332" t="s">
        <v>98</v>
      </c>
      <c r="C151" s="333" t="s">
        <v>8</v>
      </c>
      <c r="D151" s="334">
        <v>1</v>
      </c>
      <c r="E151" s="334">
        <f>O182+2*O140</f>
        <v>13.074999999999998</v>
      </c>
      <c r="F151" s="334">
        <f>1.65+2*O140</f>
        <v>1.8499999999999999</v>
      </c>
      <c r="G151" s="334">
        <f>O139</f>
        <v>0.15</v>
      </c>
      <c r="H151" s="335">
        <f t="shared" si="44"/>
        <v>3.6283124999999989</v>
      </c>
      <c r="I151" s="336"/>
      <c r="K151" s="315"/>
      <c r="L151" s="315"/>
      <c r="M151" s="315"/>
      <c r="N151" s="316" t="s">
        <v>13</v>
      </c>
      <c r="O151" s="319">
        <f>VLOOKUP(O135,$A$3:$AC$12,$D$1,FALSE)</f>
        <v>2</v>
      </c>
      <c r="P151" s="318" t="s">
        <v>5</v>
      </c>
      <c r="S151" s="121"/>
      <c r="T151" s="35"/>
      <c r="U151" s="35"/>
      <c r="V151" s="35"/>
      <c r="W151" s="59"/>
      <c r="X151" s="104"/>
      <c r="Y151" s="90"/>
      <c r="Z151" s="293"/>
      <c r="AA151" s="121"/>
      <c r="AB151" s="139"/>
      <c r="AC151" s="158"/>
      <c r="AD151" s="35"/>
      <c r="AE151" s="35"/>
      <c r="AF151" s="104"/>
      <c r="AG151" s="296"/>
      <c r="AQ151" s="104"/>
    </row>
    <row r="152" spans="1:44" x14ac:dyDescent="0.2">
      <c r="A152" s="331"/>
      <c r="B152" s="337" t="s">
        <v>190</v>
      </c>
      <c r="C152" s="338" t="s">
        <v>8</v>
      </c>
      <c r="D152" s="335">
        <f>D139</f>
        <v>1</v>
      </c>
      <c r="E152" s="335" t="s">
        <v>310</v>
      </c>
      <c r="F152" s="334">
        <f>O193</f>
        <v>13.946007462143328</v>
      </c>
      <c r="G152" s="334">
        <f>O139</f>
        <v>0.15</v>
      </c>
      <c r="H152" s="335">
        <f>D152*F152*G152</f>
        <v>2.0919011193214989</v>
      </c>
      <c r="I152" s="336"/>
      <c r="K152" s="315"/>
      <c r="L152" s="315"/>
      <c r="M152" s="315"/>
      <c r="N152" s="316" t="s">
        <v>15</v>
      </c>
      <c r="O152" s="319">
        <f>VLOOKUP(O135,$A$3:$AC$12,$E$1,FALSE)</f>
        <v>0.5</v>
      </c>
      <c r="P152" s="318" t="s">
        <v>5</v>
      </c>
      <c r="S152" s="121"/>
      <c r="T152" s="35"/>
      <c r="U152" s="35"/>
      <c r="V152" s="35"/>
      <c r="W152" s="59"/>
      <c r="X152" s="104"/>
      <c r="Z152" s="293"/>
      <c r="AA152" s="121"/>
      <c r="AB152" s="139"/>
      <c r="AC152" s="158" t="s">
        <v>77</v>
      </c>
      <c r="AD152" s="35"/>
      <c r="AE152" s="35"/>
      <c r="AF152" s="104"/>
      <c r="AG152" s="296"/>
      <c r="AQ152" s="96"/>
      <c r="AR152" s="103"/>
    </row>
    <row r="153" spans="1:44" x14ac:dyDescent="0.2">
      <c r="A153" s="331"/>
      <c r="B153" s="337" t="s">
        <v>191</v>
      </c>
      <c r="C153" s="338" t="s">
        <v>8</v>
      </c>
      <c r="D153" s="335">
        <f>D140</f>
        <v>1</v>
      </c>
      <c r="E153" s="335" t="s">
        <v>310</v>
      </c>
      <c r="F153" s="334">
        <f>O194</f>
        <v>45.483908029970593</v>
      </c>
      <c r="G153" s="334">
        <f>O139</f>
        <v>0.15</v>
      </c>
      <c r="H153" s="335">
        <f>D153*F153*G153</f>
        <v>6.8225862044955887</v>
      </c>
      <c r="I153" s="336"/>
      <c r="K153" s="315"/>
      <c r="L153" s="315"/>
      <c r="M153" s="315"/>
      <c r="N153" s="316" t="s">
        <v>30</v>
      </c>
      <c r="O153" s="319">
        <f>VLOOKUP(O135,$A$3:$AC$12,$F$1,FALSE)</f>
        <v>0.35</v>
      </c>
      <c r="P153" s="318" t="s">
        <v>5</v>
      </c>
      <c r="S153" s="121"/>
      <c r="T153" s="35"/>
      <c r="U153" s="35"/>
      <c r="V153" s="35"/>
      <c r="W153" s="59"/>
      <c r="X153" s="104"/>
      <c r="Z153" s="294" t="s">
        <v>73</v>
      </c>
      <c r="AA153" s="121"/>
      <c r="AB153" s="139"/>
      <c r="AC153" s="1"/>
      <c r="AD153" s="35"/>
      <c r="AE153" s="35"/>
      <c r="AF153" s="104"/>
      <c r="AG153" s="294" t="s">
        <v>73</v>
      </c>
      <c r="AP153" s="96"/>
      <c r="AQ153" s="96"/>
      <c r="AR153" s="104"/>
    </row>
    <row r="154" spans="1:44" x14ac:dyDescent="0.2">
      <c r="A154" s="331"/>
      <c r="B154" s="337" t="s">
        <v>304</v>
      </c>
      <c r="C154" s="338" t="s">
        <v>8</v>
      </c>
      <c r="D154" s="334">
        <f>O175</f>
        <v>4</v>
      </c>
      <c r="E154" s="334">
        <f>(O143-O144-4)/2+2*0.1</f>
        <v>13.95</v>
      </c>
      <c r="F154" s="334">
        <v>3.2</v>
      </c>
      <c r="G154" s="334">
        <f>O139</f>
        <v>0.15</v>
      </c>
      <c r="H154" s="335">
        <f>D154*F154*E154*G154</f>
        <v>26.783999999999999</v>
      </c>
      <c r="I154" s="336"/>
      <c r="K154" s="315"/>
      <c r="L154" s="315"/>
      <c r="M154" s="315"/>
      <c r="N154" s="316" t="s">
        <v>42</v>
      </c>
      <c r="O154" s="319">
        <f>VLOOKUP(O135,$A$3:$AC$12,$G$1,FALSE)</f>
        <v>0.38</v>
      </c>
      <c r="P154" s="318" t="s">
        <v>5</v>
      </c>
      <c r="S154" s="121"/>
      <c r="T154" s="36" t="s">
        <v>81</v>
      </c>
      <c r="U154" s="35"/>
      <c r="V154" s="35"/>
      <c r="W154" s="1" t="s">
        <v>1</v>
      </c>
      <c r="X154" s="104"/>
      <c r="AA154" s="121"/>
      <c r="AB154" s="139"/>
      <c r="AC154" s="140"/>
      <c r="AD154" s="35"/>
      <c r="AE154" s="35"/>
      <c r="AF154" s="104"/>
      <c r="AG154" s="297" t="e">
        <f>VLOOKUP(O135,$A$3:$AC$12,H85,FALSE)</f>
        <v>#REF!</v>
      </c>
      <c r="AO154" s="96"/>
      <c r="AP154" s="96"/>
      <c r="AR154" s="104"/>
    </row>
    <row r="155" spans="1:44" x14ac:dyDescent="0.2">
      <c r="A155" s="331"/>
      <c r="B155" s="337" t="s">
        <v>305</v>
      </c>
      <c r="C155" s="338" t="s">
        <v>8</v>
      </c>
      <c r="D155" s="334">
        <f>D154</f>
        <v>4</v>
      </c>
      <c r="E155" s="334">
        <f>O169+O152-0.3</f>
        <v>3.2250000000000005</v>
      </c>
      <c r="F155" s="334">
        <f>2-O166</f>
        <v>1.7</v>
      </c>
      <c r="G155" s="334">
        <f>O139</f>
        <v>0.15</v>
      </c>
      <c r="H155" s="335">
        <f>D155*F155*E155*G155</f>
        <v>3.2895000000000003</v>
      </c>
      <c r="I155" s="336"/>
      <c r="K155" s="315"/>
      <c r="L155" s="315"/>
      <c r="M155" s="315"/>
      <c r="N155" s="316" t="s">
        <v>43</v>
      </c>
      <c r="O155" s="319">
        <f>VLOOKUP(O135,$A$3:$AC$12,$H$1,FALSE)</f>
        <v>0.3</v>
      </c>
      <c r="P155" s="318" t="s">
        <v>5</v>
      </c>
      <c r="S155" s="121"/>
      <c r="T155" s="35"/>
      <c r="U155" s="35"/>
      <c r="V155" s="35"/>
      <c r="W155" s="59"/>
      <c r="X155" s="104"/>
      <c r="Z155" s="293"/>
      <c r="AA155" s="135"/>
      <c r="AB155" s="141"/>
      <c r="AC155" s="142"/>
      <c r="AD155" s="144" t="s">
        <v>68</v>
      </c>
      <c r="AE155" s="136"/>
      <c r="AF155" s="188"/>
      <c r="AG155" s="296"/>
      <c r="AN155" s="96"/>
      <c r="AO155" s="96"/>
      <c r="AQ155" s="96"/>
      <c r="AR155" s="104"/>
    </row>
    <row r="156" spans="1:44" x14ac:dyDescent="0.2">
      <c r="A156" s="331"/>
      <c r="B156" s="337" t="s">
        <v>307</v>
      </c>
      <c r="C156" s="338" t="s">
        <v>8</v>
      </c>
      <c r="D156" s="334">
        <f>IF(O157&gt;0,2,0)</f>
        <v>0</v>
      </c>
      <c r="E156" s="334">
        <v>0.4</v>
      </c>
      <c r="F156" s="334">
        <v>0.4</v>
      </c>
      <c r="G156" s="334">
        <v>1</v>
      </c>
      <c r="H156" s="335">
        <f>D156*F156*E156*G156</f>
        <v>0</v>
      </c>
      <c r="I156" s="336"/>
      <c r="K156" s="315"/>
      <c r="L156" s="315"/>
      <c r="M156" s="315"/>
      <c r="N156" s="316" t="s">
        <v>287</v>
      </c>
      <c r="O156" s="319">
        <f>VLOOKUP(O135,$A$3:$AC$12,$I$1,FALSE)</f>
        <v>0</v>
      </c>
      <c r="P156" s="318" t="s">
        <v>5</v>
      </c>
      <c r="S156" s="121"/>
      <c r="T156" s="35"/>
      <c r="U156" s="35"/>
      <c r="V156" s="35"/>
      <c r="W156" s="59"/>
      <c r="X156" s="104"/>
      <c r="Z156" s="293"/>
      <c r="AA156" s="137"/>
      <c r="AB156" s="143"/>
      <c r="AC156" s="41"/>
      <c r="AE156" s="96"/>
      <c r="AF156" s="138"/>
      <c r="AG156" s="296"/>
      <c r="AM156" s="96"/>
      <c r="AN156" s="96"/>
      <c r="AP156" s="96"/>
      <c r="AQ156" s="154"/>
      <c r="AR156" s="104"/>
    </row>
    <row r="157" spans="1:44" x14ac:dyDescent="0.2">
      <c r="A157" s="340">
        <v>3</v>
      </c>
      <c r="B157" s="341" t="s">
        <v>303</v>
      </c>
      <c r="C157" s="338" t="s">
        <v>8</v>
      </c>
      <c r="D157" s="334"/>
      <c r="E157" s="334"/>
      <c r="F157" s="334"/>
      <c r="G157" s="334"/>
      <c r="H157" s="343">
        <f>SUM(H158:H159)</f>
        <v>17.828974647634176</v>
      </c>
      <c r="I157" s="344">
        <f>H157*I133</f>
        <v>53.486923942902528</v>
      </c>
      <c r="K157" s="315"/>
      <c r="L157" s="315"/>
      <c r="M157" s="315"/>
      <c r="N157" s="316" t="s">
        <v>19</v>
      </c>
      <c r="O157" s="319">
        <f>VLOOKUP(O135,$A$3:$AC$12,$J$1,FALSE)</f>
        <v>0</v>
      </c>
      <c r="P157" s="318" t="s">
        <v>5</v>
      </c>
      <c r="S157" s="121"/>
      <c r="T157" s="35"/>
      <c r="U157" s="35"/>
      <c r="V157" s="35"/>
      <c r="W157" s="59"/>
      <c r="X157" s="104"/>
      <c r="Z157" s="293"/>
      <c r="AA157" s="121"/>
      <c r="AB157" s="187" t="s">
        <v>69</v>
      </c>
      <c r="AD157" s="184"/>
      <c r="AE157" s="35"/>
      <c r="AF157" s="101"/>
      <c r="AG157" s="296"/>
      <c r="AL157" s="96"/>
      <c r="AM157" s="96"/>
      <c r="AO157" s="96"/>
    </row>
    <row r="158" spans="1:44" x14ac:dyDescent="0.2">
      <c r="A158" s="331"/>
      <c r="B158" s="337" t="s">
        <v>195</v>
      </c>
      <c r="C158" s="338" t="s">
        <v>8</v>
      </c>
      <c r="D158" s="334">
        <f>O179</f>
        <v>1</v>
      </c>
      <c r="E158" s="335" t="s">
        <v>310</v>
      </c>
      <c r="F158" s="334">
        <f>O193</f>
        <v>13.946007462143328</v>
      </c>
      <c r="G158" s="334">
        <f>O149</f>
        <v>0.3</v>
      </c>
      <c r="H158" s="335">
        <f>D158*F158*G158</f>
        <v>4.1838022386429978</v>
      </c>
      <c r="I158" s="336"/>
      <c r="K158" s="314" t="s">
        <v>289</v>
      </c>
      <c r="L158" s="315"/>
      <c r="M158" s="315"/>
      <c r="N158" s="320" t="s">
        <v>290</v>
      </c>
      <c r="O158" s="319">
        <f>VLOOKUP(O135,$A$3:$AC$12,$K$1,FALSE)</f>
        <v>1</v>
      </c>
      <c r="P158" s="318" t="s">
        <v>178</v>
      </c>
      <c r="S158" s="121"/>
      <c r="T158" s="35"/>
      <c r="U158" s="35"/>
      <c r="V158" s="35"/>
      <c r="W158" s="59"/>
      <c r="X158" s="104"/>
      <c r="Z158" s="293"/>
      <c r="AA158" s="121"/>
      <c r="AB158" s="139"/>
      <c r="AC158" s="184"/>
      <c r="AD158" s="35"/>
      <c r="AE158" s="96"/>
      <c r="AF158" s="104"/>
      <c r="AG158" s="296"/>
      <c r="AK158" s="96"/>
      <c r="AL158" s="96"/>
      <c r="AN158" s="96"/>
    </row>
    <row r="159" spans="1:44" x14ac:dyDescent="0.2">
      <c r="A159" s="331"/>
      <c r="B159" s="337" t="s">
        <v>196</v>
      </c>
      <c r="C159" s="338" t="s">
        <v>8</v>
      </c>
      <c r="D159" s="334">
        <f>O180</f>
        <v>1</v>
      </c>
      <c r="E159" s="335" t="s">
        <v>310</v>
      </c>
      <c r="F159" s="334">
        <f>O194</f>
        <v>45.483908029970593</v>
      </c>
      <c r="G159" s="334">
        <f>O149</f>
        <v>0.3</v>
      </c>
      <c r="H159" s="335">
        <f>D159*F159*G159</f>
        <v>13.645172408991177</v>
      </c>
      <c r="I159" s="336"/>
      <c r="K159" s="314"/>
      <c r="L159" s="315"/>
      <c r="M159" s="315"/>
      <c r="N159" s="320" t="s">
        <v>212</v>
      </c>
      <c r="O159" s="319">
        <f>2*O152+2*O155+O158*O150+(O158-1)*O156</f>
        <v>3.6</v>
      </c>
      <c r="P159" s="318" t="s">
        <v>5</v>
      </c>
      <c r="S159" s="121"/>
      <c r="T159" s="35"/>
      <c r="U159" s="35"/>
      <c r="V159" s="35"/>
      <c r="W159" s="59"/>
      <c r="X159" s="104"/>
      <c r="Z159" s="293"/>
      <c r="AA159" s="121"/>
      <c r="AB159" s="183"/>
      <c r="AC159" s="140"/>
      <c r="AD159" s="182"/>
      <c r="AE159" s="35"/>
      <c r="AF159" s="104"/>
      <c r="AG159" s="296"/>
      <c r="AJ159" s="96"/>
      <c r="AK159" s="96"/>
      <c r="AM159" s="96"/>
    </row>
    <row r="160" spans="1:44" ht="15" x14ac:dyDescent="0.25">
      <c r="A160" s="331">
        <v>4</v>
      </c>
      <c r="B160" s="332" t="s">
        <v>118</v>
      </c>
      <c r="C160" s="333"/>
      <c r="D160" s="334"/>
      <c r="E160" s="334"/>
      <c r="F160" s="334"/>
      <c r="G160" s="334"/>
      <c r="H160" s="343">
        <f>SUM(H161:H162)</f>
        <v>32.94492427373774</v>
      </c>
      <c r="I160" s="344">
        <f>H160*I133</f>
        <v>98.834772821213221</v>
      </c>
      <c r="K160" s="314"/>
      <c r="L160" s="315"/>
      <c r="M160" s="315"/>
      <c r="N160" s="320" t="s">
        <v>288</v>
      </c>
      <c r="O160" s="319">
        <f>IF(O154&lt;=0.9,1.2,O154+0.3)</f>
        <v>1.2</v>
      </c>
      <c r="P160" s="318" t="s">
        <v>5</v>
      </c>
      <c r="Q160" s="36" t="s">
        <v>54</v>
      </c>
      <c r="R160" s="35"/>
      <c r="S160" s="121"/>
      <c r="T160" s="35"/>
      <c r="U160" s="35"/>
      <c r="V160" s="35"/>
      <c r="W160" s="160"/>
      <c r="X160" s="104"/>
      <c r="Y160" s="125"/>
      <c r="Z160" s="295"/>
      <c r="AA160" s="126"/>
      <c r="AB160" s="193"/>
      <c r="AC160" s="192"/>
      <c r="AD160" s="194"/>
      <c r="AE160" s="194"/>
      <c r="AF160" s="195" t="s">
        <v>93</v>
      </c>
      <c r="AG160" s="296"/>
      <c r="AI160" s="96"/>
      <c r="AJ160" s="96"/>
      <c r="AL160" s="96"/>
    </row>
    <row r="161" spans="1:38" x14ac:dyDescent="0.2">
      <c r="A161" s="331"/>
      <c r="B161" s="332" t="s">
        <v>97</v>
      </c>
      <c r="C161" s="333" t="s">
        <v>8</v>
      </c>
      <c r="D161" s="334">
        <f>O179</f>
        <v>1</v>
      </c>
      <c r="E161" s="334">
        <f>O181</f>
        <v>5.8021204591057831</v>
      </c>
      <c r="F161" s="335" t="s">
        <v>311</v>
      </c>
      <c r="G161" s="334">
        <f>O177</f>
        <v>1.4675</v>
      </c>
      <c r="H161" s="335">
        <f>G161*E161*D161</f>
        <v>8.5146117737377374</v>
      </c>
      <c r="I161" s="336"/>
      <c r="K161" s="311" t="s">
        <v>10</v>
      </c>
      <c r="L161" s="312"/>
      <c r="M161" s="312"/>
      <c r="N161" s="313" t="s">
        <v>4</v>
      </c>
      <c r="O161" s="313">
        <f>VLOOKUP(O135,$A$3:$AC$12,$Q$1,FALSE)</f>
        <v>2.0500000000000003</v>
      </c>
      <c r="P161" s="311" t="s">
        <v>5</v>
      </c>
      <c r="Q161" s="157"/>
      <c r="R161" s="157"/>
      <c r="S161" s="121"/>
      <c r="T161" s="35"/>
      <c r="U161" s="35"/>
      <c r="V161" s="35"/>
      <c r="W161" s="35"/>
      <c r="X161" s="104"/>
      <c r="Y161" s="124"/>
      <c r="Z161" s="299"/>
      <c r="AA161" s="186"/>
      <c r="AB161" s="191"/>
      <c r="AC161" s="157"/>
      <c r="AD161" s="157"/>
      <c r="AE161" s="181"/>
      <c r="AF161" s="185"/>
      <c r="AG161" s="299"/>
      <c r="AH161" s="131"/>
      <c r="AI161" s="96"/>
      <c r="AK161" s="96"/>
    </row>
    <row r="162" spans="1:38" x14ac:dyDescent="0.2">
      <c r="A162" s="331"/>
      <c r="B162" s="332" t="s">
        <v>98</v>
      </c>
      <c r="C162" s="333" t="s">
        <v>8</v>
      </c>
      <c r="D162" s="334">
        <f>O180</f>
        <v>1</v>
      </c>
      <c r="E162" s="334">
        <f>O182</f>
        <v>12.874999999999998</v>
      </c>
      <c r="F162" s="335" t="s">
        <v>311</v>
      </c>
      <c r="G162" s="334">
        <f>O178</f>
        <v>1.8975000000000002</v>
      </c>
      <c r="H162" s="335">
        <f>G162*E162*D162</f>
        <v>24.430312499999999</v>
      </c>
      <c r="I162" s="336"/>
      <c r="K162" s="312"/>
      <c r="L162" s="312"/>
      <c r="M162" s="312"/>
      <c r="N162" s="313" t="s">
        <v>47</v>
      </c>
      <c r="O162" s="313">
        <f>VLOOKUP(O135,$A$3:$AC$12,$U$1,FALSE)</f>
        <v>1.3</v>
      </c>
      <c r="P162" s="311" t="s">
        <v>5</v>
      </c>
      <c r="S162" s="121"/>
      <c r="T162" s="35"/>
      <c r="U162" s="35"/>
      <c r="V162" s="35"/>
      <c r="W162" s="35"/>
      <c r="X162" s="104"/>
      <c r="Y162" s="298" t="s">
        <v>70</v>
      </c>
      <c r="Z162" s="299"/>
      <c r="AA162" s="299"/>
      <c r="AB162" s="299"/>
      <c r="AC162" s="300" t="s">
        <v>72</v>
      </c>
      <c r="AE162" s="301"/>
      <c r="AF162" s="299"/>
      <c r="AG162" s="299"/>
      <c r="AH162" s="302"/>
      <c r="AJ162" s="96"/>
    </row>
    <row r="163" spans="1:38" x14ac:dyDescent="0.2">
      <c r="A163" s="340">
        <v>5</v>
      </c>
      <c r="B163" s="341" t="s">
        <v>237</v>
      </c>
      <c r="C163" s="333"/>
      <c r="D163" s="334"/>
      <c r="E163" s="334"/>
      <c r="F163" s="334"/>
      <c r="G163" s="334"/>
      <c r="H163" s="343">
        <f>SUM(H164:H172)</f>
        <v>80.9227780597015</v>
      </c>
      <c r="I163" s="344">
        <f>H163*I133</f>
        <v>242.7683341791045</v>
      </c>
      <c r="K163" s="312"/>
      <c r="L163" s="312"/>
      <c r="M163" s="312"/>
      <c r="N163" s="313" t="s">
        <v>49</v>
      </c>
      <c r="O163" s="313">
        <f>VLOOKUP(O135,$A$3:$AC$12,$W$1,FALSE)</f>
        <v>1.05</v>
      </c>
      <c r="P163" s="311" t="s">
        <v>5</v>
      </c>
      <c r="S163" s="121"/>
      <c r="T163" s="35"/>
      <c r="U163" s="35"/>
      <c r="V163" s="35"/>
      <c r="W163" s="35"/>
      <c r="X163" s="104"/>
      <c r="Z163" s="303"/>
      <c r="AA163" s="303"/>
      <c r="AB163" s="303"/>
      <c r="AC163" s="304"/>
      <c r="AD163" s="305"/>
      <c r="AE163" s="305"/>
      <c r="AF163" s="303"/>
      <c r="AG163" s="303"/>
      <c r="AH163" s="306"/>
      <c r="AI163" s="156"/>
    </row>
    <row r="164" spans="1:38" ht="15" x14ac:dyDescent="0.25">
      <c r="A164" s="331"/>
      <c r="B164" s="332" t="s">
        <v>107</v>
      </c>
      <c r="C164" s="333" t="s">
        <v>8</v>
      </c>
      <c r="D164" s="334">
        <v>1</v>
      </c>
      <c r="E164" s="334">
        <f>O136</f>
        <v>34.5</v>
      </c>
      <c r="F164" s="334">
        <f>O159</f>
        <v>3.6</v>
      </c>
      <c r="G164" s="334">
        <f>O154</f>
        <v>0.38</v>
      </c>
      <c r="H164" s="335">
        <f t="shared" ref="H164:H172" si="45">D164*F164*E164*G164</f>
        <v>47.196000000000005</v>
      </c>
      <c r="I164" s="336"/>
      <c r="K164" s="312"/>
      <c r="L164" s="312"/>
      <c r="M164" s="312"/>
      <c r="N164" s="313" t="s">
        <v>2</v>
      </c>
      <c r="O164" s="313">
        <f>VLOOKUP(O135,$A$3:$AC$12,$X$1,FALSE)</f>
        <v>0.5</v>
      </c>
      <c r="P164" s="311" t="s">
        <v>5</v>
      </c>
      <c r="S164" s="121"/>
      <c r="T164" s="35"/>
      <c r="U164" s="35"/>
      <c r="V164" s="35"/>
      <c r="W164" s="35"/>
      <c r="X164" s="104"/>
      <c r="Y164" s="148"/>
      <c r="Z164" s="148"/>
      <c r="AA164" s="148"/>
      <c r="AB164" s="148"/>
      <c r="AC164" s="148"/>
      <c r="AD164" s="148"/>
      <c r="AE164" s="151"/>
      <c r="AF164" s="149"/>
      <c r="AG164" s="149"/>
      <c r="AH164" s="150"/>
      <c r="AJ164" s="64" t="s">
        <v>76</v>
      </c>
    </row>
    <row r="165" spans="1:38" ht="15" x14ac:dyDescent="0.25">
      <c r="A165" s="331"/>
      <c r="B165" s="332" t="s">
        <v>108</v>
      </c>
      <c r="C165" s="333" t="s">
        <v>8</v>
      </c>
      <c r="D165" s="334">
        <v>2</v>
      </c>
      <c r="E165" s="334">
        <f>(0.5+(O160-O154)+0.5)/2</f>
        <v>0.90999999999999992</v>
      </c>
      <c r="F165" s="334">
        <f>F164</f>
        <v>3.6</v>
      </c>
      <c r="G165" s="334">
        <f>O160-O154</f>
        <v>0.82</v>
      </c>
      <c r="H165" s="335">
        <f t="shared" si="45"/>
        <v>5.3726399999999996</v>
      </c>
      <c r="I165" s="336"/>
      <c r="K165" s="312"/>
      <c r="L165" s="312"/>
      <c r="M165" s="312"/>
      <c r="N165" s="313" t="s">
        <v>50</v>
      </c>
      <c r="O165" s="313">
        <f>VLOOKUP(O135,$A$3:$AC$12,$Y$1,FALSE)</f>
        <v>1.65</v>
      </c>
      <c r="P165" s="311" t="s">
        <v>5</v>
      </c>
      <c r="S165" s="121"/>
      <c r="T165" s="35"/>
      <c r="U165" s="161"/>
      <c r="V165" s="95"/>
      <c r="W165" s="95"/>
      <c r="X165" s="162"/>
      <c r="Y165" s="35"/>
      <c r="Z165" s="35"/>
      <c r="AA165" s="35"/>
      <c r="AB165" s="35"/>
      <c r="AC165" s="35"/>
      <c r="AD165" s="152" t="s">
        <v>74</v>
      </c>
      <c r="AF165" s="153" t="s">
        <v>75</v>
      </c>
      <c r="AG165" s="35"/>
      <c r="AH165" s="104"/>
    </row>
    <row r="166" spans="1:38" ht="15" x14ac:dyDescent="0.25">
      <c r="A166" s="331"/>
      <c r="B166" s="332" t="s">
        <v>109</v>
      </c>
      <c r="C166" s="333" t="s">
        <v>8</v>
      </c>
      <c r="D166" s="334">
        <f>2*0.5</f>
        <v>1</v>
      </c>
      <c r="E166" s="334">
        <f>E164</f>
        <v>34.5</v>
      </c>
      <c r="F166" s="334">
        <v>0.15</v>
      </c>
      <c r="G166" s="334">
        <v>0.15</v>
      </c>
      <c r="H166" s="335">
        <f t="shared" si="45"/>
        <v>0.77625</v>
      </c>
      <c r="I166" s="336"/>
      <c r="K166" s="312"/>
      <c r="L166" s="312"/>
      <c r="M166" s="312"/>
      <c r="N166" s="313" t="s">
        <v>3</v>
      </c>
      <c r="O166" s="313">
        <f>VLOOKUP(O135,$A$3:$AC$12,$Z$1,FALSE)</f>
        <v>0.3</v>
      </c>
      <c r="P166" s="311" t="s">
        <v>5</v>
      </c>
      <c r="S166" s="122"/>
      <c r="T166" s="163"/>
      <c r="U166" s="164"/>
      <c r="V166" s="164"/>
      <c r="W166" s="165"/>
      <c r="X166" s="166"/>
      <c r="Y166" s="123"/>
      <c r="Z166" s="123"/>
      <c r="AA166" s="123"/>
      <c r="AB166" s="123"/>
      <c r="AC166" s="123"/>
      <c r="AD166" s="123"/>
      <c r="AE166" s="134"/>
      <c r="AF166" s="123"/>
      <c r="AG166" s="123"/>
      <c r="AH166" s="99"/>
      <c r="AI166" s="35"/>
    </row>
    <row r="167" spans="1:38" x14ac:dyDescent="0.2">
      <c r="A167" s="331"/>
      <c r="B167" s="332" t="s">
        <v>110</v>
      </c>
      <c r="C167" s="333" t="s">
        <v>8</v>
      </c>
      <c r="D167" s="334">
        <v>2</v>
      </c>
      <c r="E167" s="334">
        <f>E166</f>
        <v>34.5</v>
      </c>
      <c r="F167" s="334">
        <f>O155</f>
        <v>0.3</v>
      </c>
      <c r="G167" s="334">
        <v>0.3</v>
      </c>
      <c r="H167" s="335">
        <f t="shared" si="45"/>
        <v>6.21</v>
      </c>
      <c r="I167" s="336"/>
      <c r="K167" s="312"/>
      <c r="L167" s="312"/>
      <c r="M167" s="312"/>
      <c r="N167" s="313" t="s">
        <v>51</v>
      </c>
      <c r="O167" s="313">
        <f>VLOOKUP(O135,$A$3:$AC$12,$AA$1,FALSE)</f>
        <v>0.4</v>
      </c>
      <c r="P167" s="311" t="s">
        <v>5</v>
      </c>
      <c r="S167" s="128"/>
      <c r="T167" s="123"/>
      <c r="U167" s="123"/>
      <c r="V167" s="123"/>
      <c r="W167" s="123"/>
      <c r="AC167" s="1" t="s">
        <v>89</v>
      </c>
      <c r="AI167" s="155">
        <v>0.5</v>
      </c>
    </row>
    <row r="168" spans="1:38" x14ac:dyDescent="0.2">
      <c r="A168" s="331"/>
      <c r="B168" s="332" t="s">
        <v>99</v>
      </c>
      <c r="C168" s="333" t="s">
        <v>8</v>
      </c>
      <c r="D168" s="334">
        <f>O137</f>
        <v>4</v>
      </c>
      <c r="E168" s="334">
        <f>O169</f>
        <v>3.0250000000000004</v>
      </c>
      <c r="F168" s="334">
        <f>O165</f>
        <v>1.65</v>
      </c>
      <c r="G168" s="334">
        <f>(O168+O167)/2</f>
        <v>0.35</v>
      </c>
      <c r="H168" s="335">
        <f t="shared" si="45"/>
        <v>6.9877499999999992</v>
      </c>
      <c r="I168" s="336"/>
      <c r="K168" s="312"/>
      <c r="L168" s="312"/>
      <c r="M168" s="312"/>
      <c r="N168" s="313" t="s">
        <v>53</v>
      </c>
      <c r="O168" s="313">
        <f>VLOOKUP(O135,$A$3:$AC$12,$AB$1,FALSE)</f>
        <v>0.3</v>
      </c>
      <c r="P168" s="311" t="s">
        <v>5</v>
      </c>
      <c r="S168" s="123"/>
      <c r="T168" s="171" t="s">
        <v>78</v>
      </c>
      <c r="U168" s="123"/>
      <c r="V168" s="123"/>
      <c r="W168" s="128"/>
    </row>
    <row r="169" spans="1:38" ht="15" x14ac:dyDescent="0.25">
      <c r="A169" s="331"/>
      <c r="B169" s="332" t="s">
        <v>100</v>
      </c>
      <c r="C169" s="333" t="s">
        <v>8</v>
      </c>
      <c r="D169" s="334">
        <f t="shared" ref="D169:E169" si="46">D168</f>
        <v>4</v>
      </c>
      <c r="E169" s="334">
        <f t="shared" si="46"/>
        <v>3.0250000000000004</v>
      </c>
      <c r="F169" s="334">
        <f>O163</f>
        <v>1.05</v>
      </c>
      <c r="G169" s="334">
        <f>(O167+O168)/2</f>
        <v>0.35</v>
      </c>
      <c r="H169" s="335">
        <f t="shared" si="45"/>
        <v>4.4467500000000006</v>
      </c>
      <c r="I169" s="336"/>
      <c r="K169" s="312" t="s">
        <v>299</v>
      </c>
      <c r="L169" s="312"/>
      <c r="M169" s="312"/>
      <c r="N169" s="313" t="s">
        <v>1</v>
      </c>
      <c r="O169" s="313">
        <f>VLOOKUP(O135,$A$3:$AC$12,$S$1,FALSE)</f>
        <v>3.0250000000000004</v>
      </c>
      <c r="P169" s="311" t="s">
        <v>5</v>
      </c>
      <c r="AE169" s="64"/>
      <c r="AF169" s="64"/>
      <c r="AG169" s="64"/>
      <c r="AH169" s="63"/>
      <c r="AI169" s="64"/>
      <c r="AJ169" s="63"/>
      <c r="AK169" s="96"/>
      <c r="AL169" s="103"/>
    </row>
    <row r="170" spans="1:38" ht="15" x14ac:dyDescent="0.25">
      <c r="A170" s="331"/>
      <c r="B170" s="332" t="s">
        <v>101</v>
      </c>
      <c r="C170" s="333" t="s">
        <v>8</v>
      </c>
      <c r="D170" s="334">
        <f t="shared" ref="D170:E170" si="47">D169</f>
        <v>4</v>
      </c>
      <c r="E170" s="334">
        <f t="shared" si="47"/>
        <v>3.0250000000000004</v>
      </c>
      <c r="F170" s="334">
        <f>O164</f>
        <v>0.5</v>
      </c>
      <c r="G170" s="334">
        <f>O167</f>
        <v>0.4</v>
      </c>
      <c r="H170" s="335">
        <f t="shared" si="45"/>
        <v>2.4200000000000004</v>
      </c>
      <c r="I170" s="336"/>
      <c r="K170" s="312"/>
      <c r="L170" s="312"/>
      <c r="M170" s="312"/>
      <c r="N170" s="313" t="s">
        <v>48</v>
      </c>
      <c r="O170" s="313">
        <f>O165+O164+O163</f>
        <v>3.2</v>
      </c>
      <c r="P170" s="311" t="s">
        <v>5</v>
      </c>
      <c r="AE170" s="64"/>
      <c r="AF170" s="64"/>
      <c r="AG170" s="64"/>
      <c r="AH170" s="118" t="s">
        <v>67</v>
      </c>
      <c r="AI170" s="190"/>
      <c r="AJ170" s="94"/>
      <c r="AK170" s="96"/>
      <c r="AL170" s="104"/>
    </row>
    <row r="171" spans="1:38" ht="15" x14ac:dyDescent="0.25">
      <c r="A171" s="331"/>
      <c r="B171" s="332" t="s">
        <v>102</v>
      </c>
      <c r="C171" s="333" t="s">
        <v>8</v>
      </c>
      <c r="D171" s="334">
        <f t="shared" ref="D171:E171" si="48">D170</f>
        <v>4</v>
      </c>
      <c r="E171" s="334">
        <f t="shared" si="48"/>
        <v>3.0250000000000004</v>
      </c>
      <c r="F171" s="334">
        <f>((O164-(O164-O166)/(O162+O161)*O162)+O164)/2</f>
        <v>0.46119402985074626</v>
      </c>
      <c r="G171" s="334">
        <f>O162</f>
        <v>1.3</v>
      </c>
      <c r="H171" s="335">
        <f t="shared" si="45"/>
        <v>7.2545820895522395</v>
      </c>
      <c r="I171" s="336"/>
      <c r="AE171" s="64"/>
      <c r="AF171" s="64"/>
      <c r="AG171" s="64"/>
      <c r="AH171" s="63"/>
      <c r="AI171" s="93"/>
      <c r="AJ171" s="94"/>
      <c r="AL171" s="104"/>
    </row>
    <row r="172" spans="1:38" ht="15" x14ac:dyDescent="0.25">
      <c r="A172" s="331"/>
      <c r="B172" s="332" t="s">
        <v>103</v>
      </c>
      <c r="C172" s="333" t="s">
        <v>8</v>
      </c>
      <c r="D172" s="334">
        <f>D171</f>
        <v>4</v>
      </c>
      <c r="E172" s="334">
        <f>O152</f>
        <v>0.5</v>
      </c>
      <c r="F172" s="334">
        <f>((O164-(O164-O166)/(O162+O161)*O162)+(O164-(O164-O166)/(O162+O161)*(O162-0.3)))/2</f>
        <v>0.43134328358208951</v>
      </c>
      <c r="G172" s="334">
        <v>0.3</v>
      </c>
      <c r="H172" s="335">
        <f t="shared" si="45"/>
        <v>0.25880597014925372</v>
      </c>
      <c r="I172" s="336"/>
      <c r="K172" s="1" t="s">
        <v>91</v>
      </c>
      <c r="M172" s="57"/>
      <c r="O172" s="308">
        <f>O151+O153+0.3</f>
        <v>2.65</v>
      </c>
      <c r="P172" s="36" t="s">
        <v>5</v>
      </c>
      <c r="U172" s="54" t="s">
        <v>173</v>
      </c>
      <c r="V172" s="29"/>
      <c r="W172" s="28"/>
      <c r="X172" s="28"/>
      <c r="Y172" s="25"/>
      <c r="Z172" s="26"/>
      <c r="AA172" s="30"/>
      <c r="AB172" s="54"/>
      <c r="AE172" s="64"/>
      <c r="AF172" s="64"/>
      <c r="AG172" s="64"/>
      <c r="AH172" s="92"/>
      <c r="AI172" s="93"/>
      <c r="AJ172" s="80"/>
      <c r="AK172" s="80"/>
      <c r="AL172" s="104"/>
    </row>
    <row r="173" spans="1:38" x14ac:dyDescent="0.2">
      <c r="A173" s="340">
        <v>6</v>
      </c>
      <c r="B173" s="341" t="s">
        <v>238</v>
      </c>
      <c r="C173" s="338" t="s">
        <v>8</v>
      </c>
      <c r="D173" s="334"/>
      <c r="E173" s="334"/>
      <c r="F173" s="334"/>
      <c r="G173" s="334"/>
      <c r="H173" s="343">
        <f>SUM(H174:H180)</f>
        <v>64.01956343283581</v>
      </c>
      <c r="I173" s="344">
        <f>H173*I133</f>
        <v>192.05869029850743</v>
      </c>
      <c r="K173" s="1" t="s">
        <v>92</v>
      </c>
      <c r="M173" s="57"/>
      <c r="O173" s="308">
        <f>O172*1.5</f>
        <v>3.9749999999999996</v>
      </c>
      <c r="P173" s="36" t="s">
        <v>5</v>
      </c>
      <c r="W173" s="28"/>
      <c r="X173" s="28"/>
      <c r="Y173" s="25"/>
      <c r="Z173" s="26"/>
      <c r="AA173" s="30"/>
      <c r="AB173" s="46"/>
      <c r="AE173" s="42"/>
      <c r="AF173" s="42"/>
      <c r="AG173" s="392"/>
      <c r="AI173" s="42"/>
      <c r="AJ173" s="80"/>
      <c r="AK173" s="80"/>
      <c r="AL173" s="104"/>
    </row>
    <row r="174" spans="1:38" ht="15" x14ac:dyDescent="0.25">
      <c r="A174" s="331"/>
      <c r="B174" s="332" t="s">
        <v>106</v>
      </c>
      <c r="C174" s="333" t="s">
        <v>8</v>
      </c>
      <c r="D174" s="334">
        <v>2</v>
      </c>
      <c r="E174" s="334">
        <f>E167</f>
        <v>34.5</v>
      </c>
      <c r="F174" s="334">
        <f>O155</f>
        <v>0.3</v>
      </c>
      <c r="G174" s="334">
        <f>O151-0.3</f>
        <v>1.7</v>
      </c>
      <c r="H174" s="335">
        <f t="shared" ref="H174:H179" si="49">D174*F174*E174*G174</f>
        <v>35.19</v>
      </c>
      <c r="I174" s="344"/>
      <c r="K174" s="1" t="s">
        <v>94</v>
      </c>
      <c r="M174" s="57"/>
      <c r="O174" s="308">
        <f>O172*2</f>
        <v>5.3</v>
      </c>
      <c r="P174" s="66" t="s">
        <v>5</v>
      </c>
      <c r="V174" s="393" t="s">
        <v>213</v>
      </c>
      <c r="W174" s="47"/>
      <c r="X174" s="28"/>
      <c r="Y174" s="28"/>
      <c r="Z174" s="30"/>
      <c r="AA174" s="30"/>
      <c r="AB174" s="46"/>
      <c r="AE174" s="42"/>
      <c r="AF174" s="42"/>
      <c r="AG174" s="392"/>
      <c r="AH174" s="86"/>
      <c r="AI174" s="42"/>
      <c r="AJ174" s="80"/>
      <c r="AK174" s="80"/>
      <c r="AL174" s="104"/>
    </row>
    <row r="175" spans="1:38" x14ac:dyDescent="0.2">
      <c r="A175" s="331"/>
      <c r="B175" s="332" t="s">
        <v>112</v>
      </c>
      <c r="C175" s="333" t="s">
        <v>8</v>
      </c>
      <c r="D175" s="334">
        <f>IF(O157&gt;0,0,2)</f>
        <v>2</v>
      </c>
      <c r="E175" s="334">
        <f>E174</f>
        <v>34.5</v>
      </c>
      <c r="F175" s="334">
        <v>0.3</v>
      </c>
      <c r="G175" s="334">
        <f>0.3+0.15</f>
        <v>0.44999999999999996</v>
      </c>
      <c r="H175" s="335">
        <f t="shared" si="49"/>
        <v>9.3149999999999995</v>
      </c>
      <c r="I175" s="336"/>
      <c r="K175" s="1" t="s">
        <v>96</v>
      </c>
      <c r="M175" s="58"/>
      <c r="O175" s="308">
        <f>IF(O157&gt;0,0,4)</f>
        <v>4</v>
      </c>
      <c r="P175" s="199" t="s">
        <v>5</v>
      </c>
      <c r="U175" s="48"/>
      <c r="V175" s="394"/>
      <c r="W175" s="48"/>
      <c r="X175" s="18" t="s">
        <v>232</v>
      </c>
      <c r="Y175" s="3"/>
      <c r="Z175" s="45" t="s">
        <v>32</v>
      </c>
      <c r="AB175" s="46"/>
      <c r="AE175" s="70"/>
      <c r="AF175" s="70"/>
      <c r="AG175" s="392"/>
      <c r="AH175" s="86" t="s">
        <v>3</v>
      </c>
      <c r="AI175" s="42"/>
      <c r="AJ175" s="80"/>
      <c r="AK175" s="80"/>
      <c r="AL175" s="104"/>
    </row>
    <row r="176" spans="1:38" x14ac:dyDescent="0.2">
      <c r="A176" s="331"/>
      <c r="B176" s="332" t="s">
        <v>111</v>
      </c>
      <c r="C176" s="333" t="s">
        <v>8</v>
      </c>
      <c r="D176" s="334">
        <f>2*0.5</f>
        <v>1</v>
      </c>
      <c r="E176" s="334">
        <f>E175</f>
        <v>34.5</v>
      </c>
      <c r="F176" s="334">
        <v>0.15</v>
      </c>
      <c r="G176" s="334">
        <v>0.15</v>
      </c>
      <c r="H176" s="335">
        <f t="shared" si="49"/>
        <v>0.77625</v>
      </c>
      <c r="I176" s="336"/>
      <c r="K176" s="1" t="s">
        <v>114</v>
      </c>
      <c r="O176" s="307">
        <v>2</v>
      </c>
      <c r="P176" s="74" t="s">
        <v>5</v>
      </c>
      <c r="U176" s="46" t="s">
        <v>31</v>
      </c>
      <c r="V176" s="394"/>
      <c r="W176" s="50"/>
      <c r="X176" s="31" t="s">
        <v>233</v>
      </c>
      <c r="Y176" s="3"/>
      <c r="Z176" s="45" t="s">
        <v>32</v>
      </c>
      <c r="AB176" s="46"/>
      <c r="AE176" s="70"/>
      <c r="AF176" s="70"/>
      <c r="AG176" s="392"/>
      <c r="AH176" s="71"/>
      <c r="AI176" s="42"/>
      <c r="AJ176" s="80"/>
      <c r="AK176" s="80"/>
      <c r="AL176" s="104"/>
    </row>
    <row r="177" spans="1:40" x14ac:dyDescent="0.2">
      <c r="A177" s="331"/>
      <c r="B177" s="332" t="s">
        <v>104</v>
      </c>
      <c r="C177" s="333" t="s">
        <v>8</v>
      </c>
      <c r="D177" s="334">
        <f>O137</f>
        <v>4</v>
      </c>
      <c r="E177" s="334">
        <f>O169</f>
        <v>3.0250000000000004</v>
      </c>
      <c r="F177" s="334">
        <f>((O164-(O164-O166)/(O162+O161)*O162)+O166)/2</f>
        <v>0.36119402985074622</v>
      </c>
      <c r="G177" s="334">
        <f>O161</f>
        <v>2.0500000000000003</v>
      </c>
      <c r="H177" s="335">
        <f t="shared" si="49"/>
        <v>8.9594179104477618</v>
      </c>
      <c r="I177" s="336"/>
      <c r="K177" s="1" t="s">
        <v>132</v>
      </c>
      <c r="O177" s="308">
        <f>1.3*0.8+0.45*0.75+0.2*0.45</f>
        <v>1.4675</v>
      </c>
      <c r="P177" s="74" t="s">
        <v>117</v>
      </c>
      <c r="U177" s="49"/>
      <c r="V177" s="394"/>
      <c r="W177" s="48"/>
      <c r="X177" s="31" t="s">
        <v>205</v>
      </c>
      <c r="Y177" s="3"/>
      <c r="Z177" s="43" t="s">
        <v>17</v>
      </c>
      <c r="AB177" s="46"/>
      <c r="AE177" s="70"/>
      <c r="AF177" s="70"/>
      <c r="AG177" s="392"/>
      <c r="AH177" s="71"/>
      <c r="AI177" s="42"/>
      <c r="AJ177" s="84" t="s">
        <v>60</v>
      </c>
      <c r="AL177" s="104"/>
    </row>
    <row r="178" spans="1:40" x14ac:dyDescent="0.2">
      <c r="A178" s="331"/>
      <c r="B178" s="332" t="s">
        <v>105</v>
      </c>
      <c r="C178" s="333" t="s">
        <v>8</v>
      </c>
      <c r="D178" s="334">
        <f>D177</f>
        <v>4</v>
      </c>
      <c r="E178" s="334">
        <f>O152</f>
        <v>0.5</v>
      </c>
      <c r="F178" s="334">
        <f>F177</f>
        <v>0.36119402985074622</v>
      </c>
      <c r="G178" s="334">
        <f>G177</f>
        <v>2.0500000000000003</v>
      </c>
      <c r="H178" s="335">
        <f t="shared" si="49"/>
        <v>1.4808955223880598</v>
      </c>
      <c r="I178" s="336"/>
      <c r="K178" s="1" t="s">
        <v>302</v>
      </c>
      <c r="O178" s="308">
        <f>1.65*0.55+0.75*0.75+0.45*0.75+0.2*0.45</f>
        <v>1.8975000000000002</v>
      </c>
      <c r="P178" s="74" t="s">
        <v>117</v>
      </c>
      <c r="T178" s="51" t="s">
        <v>33</v>
      </c>
      <c r="U178" s="51"/>
      <c r="V178" s="395"/>
      <c r="W178" s="48"/>
      <c r="X178" s="31" t="s">
        <v>35</v>
      </c>
      <c r="Y178" s="3"/>
      <c r="Z178" s="43"/>
      <c r="AB178" s="46"/>
      <c r="AE178" s="70"/>
      <c r="AF178" s="70"/>
      <c r="AG178" s="392"/>
      <c r="AH178" s="71"/>
      <c r="AI178" s="42"/>
      <c r="AK178" s="80"/>
      <c r="AL178" s="104"/>
    </row>
    <row r="179" spans="1:40" x14ac:dyDescent="0.2">
      <c r="A179" s="331"/>
      <c r="B179" s="332" t="s">
        <v>113</v>
      </c>
      <c r="C179" s="333" t="s">
        <v>8</v>
      </c>
      <c r="D179" s="334">
        <f>-D175*2</f>
        <v>-4</v>
      </c>
      <c r="E179" s="334">
        <f>O166</f>
        <v>0.3</v>
      </c>
      <c r="F179" s="334">
        <v>0.3</v>
      </c>
      <c r="G179" s="334">
        <v>0.45</v>
      </c>
      <c r="H179" s="335">
        <f t="shared" si="49"/>
        <v>-0.16200000000000001</v>
      </c>
      <c r="I179" s="336"/>
      <c r="K179" s="1" t="s">
        <v>300</v>
      </c>
      <c r="O179">
        <v>1</v>
      </c>
      <c r="V179" s="52"/>
      <c r="W179" s="210"/>
      <c r="X179" s="211" t="s">
        <v>36</v>
      </c>
      <c r="Y179" s="27"/>
      <c r="Z179" s="53" t="s">
        <v>5</v>
      </c>
      <c r="AB179" s="46"/>
      <c r="AE179" s="70"/>
      <c r="AF179" s="70"/>
      <c r="AG179" s="392"/>
      <c r="AH179" s="71"/>
      <c r="AI179" s="42"/>
      <c r="AK179" s="80"/>
      <c r="AL179" s="108"/>
    </row>
    <row r="180" spans="1:40" x14ac:dyDescent="0.2">
      <c r="A180" s="339"/>
      <c r="B180" s="332" t="s">
        <v>115</v>
      </c>
      <c r="C180" s="333" t="s">
        <v>8</v>
      </c>
      <c r="D180" s="334">
        <f>IF(O157&gt;0,0,2)</f>
        <v>2</v>
      </c>
      <c r="E180" s="334">
        <f>2*O169+2*O152</f>
        <v>7.0500000000000007</v>
      </c>
      <c r="F180" s="334">
        <f>O176</f>
        <v>2</v>
      </c>
      <c r="G180" s="334">
        <v>0.3</v>
      </c>
      <c r="H180" s="335">
        <f>D180*F180*E180*G180</f>
        <v>8.4600000000000009</v>
      </c>
      <c r="I180" s="336"/>
      <c r="K180" s="1" t="s">
        <v>301</v>
      </c>
      <c r="O180">
        <v>1</v>
      </c>
      <c r="T180" s="1"/>
      <c r="U180" s="214" t="s">
        <v>34</v>
      </c>
      <c r="V180" s="219"/>
      <c r="W180" s="26"/>
      <c r="X180" s="215"/>
      <c r="Y180" s="396" t="s">
        <v>234</v>
      </c>
      <c r="Z180" s="396" t="s">
        <v>206</v>
      </c>
      <c r="AA180" s="215"/>
      <c r="AB180" s="1"/>
      <c r="AE180" s="70"/>
      <c r="AF180" s="70"/>
      <c r="AG180" s="392"/>
      <c r="AH180" s="71"/>
      <c r="AI180" s="42"/>
      <c r="AJ180" s="35"/>
      <c r="AK180" s="107"/>
      <c r="AL180" s="104"/>
    </row>
    <row r="181" spans="1:40" x14ac:dyDescent="0.2">
      <c r="A181" s="339"/>
      <c r="B181" s="345" t="s">
        <v>306</v>
      </c>
      <c r="C181" s="333" t="s">
        <v>8</v>
      </c>
      <c r="D181" s="334">
        <f>IF(O157&gt;0,0,2)</f>
        <v>2</v>
      </c>
      <c r="E181" s="334">
        <f>2*O169+2*O152+2*O155+O150</f>
        <v>9.65</v>
      </c>
      <c r="F181" s="334">
        <f>F180-0.5</f>
        <v>1.5</v>
      </c>
      <c r="G181" s="334">
        <v>0.2</v>
      </c>
      <c r="H181" s="335">
        <f>D181*F181*E181*G181</f>
        <v>5.7900000000000009</v>
      </c>
      <c r="I181" s="344"/>
      <c r="K181" s="1" t="s">
        <v>171</v>
      </c>
      <c r="M181" s="58"/>
      <c r="O181" s="308">
        <f>O158*O150+(O156-1)*O156+2*O155+2*O152+2*W183</f>
        <v>5.8021204591057831</v>
      </c>
      <c r="P181" s="74" t="s">
        <v>5</v>
      </c>
      <c r="T181" s="1"/>
      <c r="U181" s="1"/>
      <c r="V181" s="220"/>
      <c r="W181" s="33"/>
      <c r="X181" s="33"/>
      <c r="Y181" s="396"/>
      <c r="Z181" s="396"/>
      <c r="AA181" s="215"/>
      <c r="AB181" s="33"/>
      <c r="AE181" s="70"/>
      <c r="AF181" s="70"/>
      <c r="AG181" s="392"/>
      <c r="AH181" s="71"/>
      <c r="AI181" s="106" t="s">
        <v>54</v>
      </c>
      <c r="AJ181" s="110" t="s">
        <v>62</v>
      </c>
      <c r="AL181" s="96"/>
      <c r="AM181" s="100"/>
    </row>
    <row r="182" spans="1:40" x14ac:dyDescent="0.2">
      <c r="A182" s="340">
        <v>7</v>
      </c>
      <c r="B182" s="341" t="s">
        <v>243</v>
      </c>
      <c r="C182" s="339"/>
      <c r="D182" s="339"/>
      <c r="E182" s="339"/>
      <c r="F182" s="339"/>
      <c r="G182" s="339"/>
      <c r="H182" s="343">
        <f>SUM(H183:H184)</f>
        <v>44.7890625</v>
      </c>
      <c r="I182" s="344">
        <f>H182*I133</f>
        <v>134.3671875</v>
      </c>
      <c r="K182" s="1" t="s">
        <v>172</v>
      </c>
      <c r="O182">
        <f>O158*O150+(O156-1)*O156+2*O155+2*O152+2*W184</f>
        <v>12.874999999999998</v>
      </c>
      <c r="T182" s="1"/>
      <c r="U182" s="56" t="s">
        <v>207</v>
      </c>
      <c r="V182" s="226" t="s">
        <v>212</v>
      </c>
      <c r="W182" s="18" t="s">
        <v>19</v>
      </c>
      <c r="X182" s="1" t="s">
        <v>49</v>
      </c>
      <c r="Y182" s="396"/>
      <c r="Z182" s="396"/>
      <c r="AA182" s="216" t="s">
        <v>34</v>
      </c>
      <c r="AB182" s="214" t="s">
        <v>33</v>
      </c>
      <c r="AG182" s="392"/>
      <c r="AH182" s="71"/>
      <c r="AI182" s="105"/>
      <c r="AK182" s="98"/>
      <c r="AN182" s="100"/>
    </row>
    <row r="183" spans="1:40" x14ac:dyDescent="0.2">
      <c r="A183" s="339"/>
      <c r="B183" s="345" t="s">
        <v>308</v>
      </c>
      <c r="C183" s="333" t="s">
        <v>8</v>
      </c>
      <c r="D183" s="334">
        <f>2*0.5</f>
        <v>1</v>
      </c>
      <c r="E183" s="334">
        <f>O136-O141+2*0.5</f>
        <v>31.5</v>
      </c>
      <c r="F183" s="334">
        <f>O150+2*O155</f>
        <v>2.6</v>
      </c>
      <c r="G183" s="334">
        <f>IF(O157&gt;0,O153+(O150+2*O155)/4*0.025,O153+E183/4*0.025)</f>
        <v>0.546875</v>
      </c>
      <c r="H183" s="335">
        <f>D183*F183*E183*G183</f>
        <v>44.7890625</v>
      </c>
      <c r="I183" s="336"/>
      <c r="K183" s="1" t="s">
        <v>130</v>
      </c>
      <c r="O183" s="308">
        <f>O138*1.7+0.1*1.55+0.45*0.75+O138*1.15+0.1*1+0.45*0.2</f>
        <v>2.1074999999999995</v>
      </c>
      <c r="P183" s="74" t="s">
        <v>117</v>
      </c>
      <c r="S183" s="147" t="s">
        <v>210</v>
      </c>
      <c r="T183" s="217" t="s">
        <v>208</v>
      </c>
      <c r="U183" s="218">
        <f>(O173+O174)/2</f>
        <v>4.6374999999999993</v>
      </c>
      <c r="V183" s="30">
        <f>O145</f>
        <v>3</v>
      </c>
      <c r="W183" s="30">
        <f>U183-(U183*COS(Y183))</f>
        <v>1.1010602295528913</v>
      </c>
      <c r="X183" s="30">
        <f>IF(V183&gt;=U183,U183^2*Y183/2,U183^2*Y183/2-V183/2*(U183-W183))</f>
        <v>2.2603539151740231</v>
      </c>
      <c r="Y183" s="30">
        <f>IF(V183&gt;=U183,PI()/2,ASIN(V183/U183))</f>
        <v>0.70351257043186255</v>
      </c>
      <c r="Z183" s="30">
        <f>PI()/2-Y183</f>
        <v>0.86728375636303401</v>
      </c>
      <c r="AA183" s="30">
        <f>Z183*U183</f>
        <v>4.0220284201335694</v>
      </c>
      <c r="AB183" s="30">
        <f>Y183*U183</f>
        <v>3.2625395453777619</v>
      </c>
      <c r="AG183" s="392"/>
      <c r="AH183" s="71"/>
      <c r="AJ183" s="97"/>
      <c r="AK183" s="109"/>
      <c r="AL183" s="80"/>
      <c r="AN183" s="101"/>
    </row>
    <row r="184" spans="1:40" x14ac:dyDescent="0.2">
      <c r="A184" s="339"/>
      <c r="B184" s="345" t="s">
        <v>309</v>
      </c>
      <c r="C184" s="333" t="s">
        <v>8</v>
      </c>
      <c r="D184" s="334">
        <f>IF(O157&gt;0,2,0)</f>
        <v>0</v>
      </c>
      <c r="E184" s="334">
        <f>O150+2*O155</f>
        <v>2.6</v>
      </c>
      <c r="F184" s="334">
        <v>0.25</v>
      </c>
      <c r="G184" s="334">
        <v>0.3</v>
      </c>
      <c r="H184" s="335">
        <f>D184*F184*E184*G184</f>
        <v>0</v>
      </c>
      <c r="I184" s="336"/>
      <c r="K184" s="1" t="s">
        <v>131</v>
      </c>
      <c r="O184" s="308">
        <f>O138*2.15+0.1*2.05+0.45*1.5+0.15*0.75+O138*1.65+0.1*1.5+0.45*0.95+0.15*0.2</f>
        <v>3.4999999999999996</v>
      </c>
      <c r="P184" s="74" t="s">
        <v>117</v>
      </c>
      <c r="S184" s="147" t="s">
        <v>210</v>
      </c>
      <c r="T184" s="217" t="s">
        <v>209</v>
      </c>
      <c r="U184" s="218">
        <f>(O173+O174)/2</f>
        <v>4.6374999999999993</v>
      </c>
      <c r="V184" s="30">
        <f>O146</f>
        <v>5</v>
      </c>
      <c r="W184" s="30">
        <f t="shared" ref="W184:W186" si="50">U184-(U184*COS(Y184))</f>
        <v>4.6374999999999993</v>
      </c>
      <c r="X184" s="30">
        <f>IF(V184&gt;=U184,U184^2*Y184/2,U184^2*Y184/2-V184/2*(U184-W184))</f>
        <v>16.891091970029397</v>
      </c>
      <c r="Y184" s="30">
        <f t="shared" ref="Y184:Y186" si="51">IF(V184&gt;=U184,PI()/2,ASIN(V184/U184))</f>
        <v>1.5707963267948966</v>
      </c>
      <c r="Z184" s="30">
        <f t="shared" ref="Z184:Z186" si="52">PI()/2-Y184</f>
        <v>0</v>
      </c>
      <c r="AA184" s="30">
        <f t="shared" ref="AA184:AA186" si="53">Z184*U184</f>
        <v>0</v>
      </c>
      <c r="AB184" s="30">
        <f t="shared" ref="AB184:AB186" si="54">Y184*U184</f>
        <v>7.2845679655113313</v>
      </c>
      <c r="AG184" s="392"/>
      <c r="AH184" s="71"/>
      <c r="AI184" s="96"/>
      <c r="AJ184" s="82"/>
      <c r="AK184" s="109"/>
      <c r="AL184" s="80"/>
      <c r="AM184" s="96"/>
      <c r="AN184" s="96"/>
    </row>
    <row r="185" spans="1:40" x14ac:dyDescent="0.2">
      <c r="A185" s="346">
        <v>8</v>
      </c>
      <c r="B185" s="341" t="s">
        <v>242</v>
      </c>
      <c r="C185" s="333" t="s">
        <v>8</v>
      </c>
      <c r="D185" s="334">
        <f>D181*2</f>
        <v>4</v>
      </c>
      <c r="E185" s="334">
        <f>2*O169+2*O152+2*O155+O150</f>
        <v>9.65</v>
      </c>
      <c r="F185" s="334">
        <f>0.381/G185</f>
        <v>0.3175</v>
      </c>
      <c r="G185" s="334">
        <v>1.2</v>
      </c>
      <c r="H185" s="343">
        <f>D185*F185*E185*G185</f>
        <v>14.706600000000002</v>
      </c>
      <c r="I185" s="344">
        <f>H185*I133</f>
        <v>44.119800000000005</v>
      </c>
      <c r="O185" s="308"/>
      <c r="S185" s="147" t="s">
        <v>211</v>
      </c>
      <c r="T185" s="217" t="s">
        <v>208</v>
      </c>
      <c r="U185" s="218">
        <f>(O173+O174)/2</f>
        <v>4.6374999999999993</v>
      </c>
      <c r="V185" s="30">
        <f>O145+O147+0.2</f>
        <v>6.2</v>
      </c>
      <c r="W185" s="30">
        <f t="shared" si="50"/>
        <v>4.6374999999999993</v>
      </c>
      <c r="X185" s="30">
        <f t="shared" ref="X185:X186" si="55">IF(V185&gt;=U185,U185^2*Y185/2,U185^2*Y185/2-V185/2*(U185-W185))</f>
        <v>16.891091970029397</v>
      </c>
      <c r="Y185" s="30">
        <f t="shared" si="51"/>
        <v>1.5707963267948966</v>
      </c>
      <c r="Z185" s="30">
        <f t="shared" si="52"/>
        <v>0</v>
      </c>
      <c r="AA185" s="30">
        <f t="shared" si="53"/>
        <v>0</v>
      </c>
      <c r="AB185" s="30">
        <f t="shared" si="54"/>
        <v>7.2845679655113313</v>
      </c>
      <c r="AE185" s="388"/>
      <c r="AF185" s="389"/>
      <c r="AG185" s="76"/>
      <c r="AH185" s="77"/>
      <c r="AI185" s="390"/>
      <c r="AJ185" s="391"/>
      <c r="AK185" s="109"/>
      <c r="AL185" s="96"/>
      <c r="AM185" s="96"/>
    </row>
    <row r="186" spans="1:40" ht="25.5" x14ac:dyDescent="0.2">
      <c r="A186" s="344">
        <v>9</v>
      </c>
      <c r="B186" s="341" t="str">
        <f>"TMT Steel Reinforcement in foundation @ "&amp;G186*1000&amp;" kg per cum. of conc."</f>
        <v>TMT Steel Reinforcement in foundation @ 55 kg per cum. of conc.</v>
      </c>
      <c r="C186" s="347" t="s">
        <v>126</v>
      </c>
      <c r="D186" s="334"/>
      <c r="E186" s="334">
        <f>H163</f>
        <v>80.9227780597015</v>
      </c>
      <c r="F186" s="334"/>
      <c r="G186" s="348">
        <v>5.5E-2</v>
      </c>
      <c r="H186" s="343">
        <f t="shared" ref="H186:H188" si="56">E186*G186</f>
        <v>4.4507527932835824</v>
      </c>
      <c r="I186" s="344">
        <f>H186*I133</f>
        <v>13.352258379850747</v>
      </c>
      <c r="K186" s="212"/>
      <c r="L186" s="79"/>
      <c r="M186" s="79"/>
      <c r="N186" s="79"/>
      <c r="O186" s="228"/>
      <c r="P186" s="212"/>
      <c r="S186" s="147" t="s">
        <v>211</v>
      </c>
      <c r="T186" s="217" t="s">
        <v>209</v>
      </c>
      <c r="U186" s="218">
        <f>(O173+O174)/2</f>
        <v>4.6374999999999993</v>
      </c>
      <c r="V186" s="30">
        <f>O146+O148+0.2</f>
        <v>11.2</v>
      </c>
      <c r="W186" s="30">
        <f t="shared" si="50"/>
        <v>4.6374999999999993</v>
      </c>
      <c r="X186" s="30">
        <f t="shared" si="55"/>
        <v>16.891091970029397</v>
      </c>
      <c r="Y186" s="30">
        <f t="shared" si="51"/>
        <v>1.5707963267948966</v>
      </c>
      <c r="Z186" s="30">
        <f t="shared" si="52"/>
        <v>0</v>
      </c>
      <c r="AA186" s="30">
        <f t="shared" si="53"/>
        <v>0</v>
      </c>
      <c r="AB186" s="30">
        <f t="shared" si="54"/>
        <v>7.2845679655113313</v>
      </c>
      <c r="AE186" s="388"/>
      <c r="AF186" s="389"/>
      <c r="AG186" s="113" t="s">
        <v>64</v>
      </c>
      <c r="AI186" s="390"/>
      <c r="AJ186" s="391"/>
      <c r="AK186" s="96"/>
      <c r="AL186" s="96"/>
    </row>
    <row r="187" spans="1:40" ht="15" x14ac:dyDescent="0.25">
      <c r="A187" s="38" t="s">
        <v>29</v>
      </c>
      <c r="B187" s="38" t="s">
        <v>0</v>
      </c>
      <c r="C187" s="38" t="s">
        <v>7</v>
      </c>
      <c r="D187" s="38" t="s">
        <v>11</v>
      </c>
      <c r="E187" s="38" t="s">
        <v>1</v>
      </c>
      <c r="F187" s="38" t="s">
        <v>2</v>
      </c>
      <c r="G187" s="38" t="s">
        <v>3</v>
      </c>
      <c r="H187" s="38" t="s">
        <v>295</v>
      </c>
      <c r="I187" s="38" t="s">
        <v>296</v>
      </c>
      <c r="K187" s="212"/>
      <c r="L187" s="79"/>
      <c r="M187" s="79"/>
      <c r="N187" s="79"/>
      <c r="O187" s="228"/>
      <c r="P187" s="212"/>
      <c r="S187" s="147"/>
      <c r="T187" s="217"/>
      <c r="U187" s="218"/>
      <c r="V187" s="30"/>
      <c r="W187" s="30"/>
      <c r="X187" s="30"/>
      <c r="Y187" s="30"/>
      <c r="Z187" s="30"/>
      <c r="AA187" s="30"/>
      <c r="AB187" s="30"/>
      <c r="AE187" s="373"/>
      <c r="AF187" s="374"/>
      <c r="AG187" s="113"/>
      <c r="AI187" s="375"/>
      <c r="AJ187" s="67"/>
      <c r="AK187" s="96"/>
      <c r="AL187" s="35"/>
    </row>
    <row r="188" spans="1:40" ht="25.5" x14ac:dyDescent="0.2">
      <c r="A188" s="344">
        <v>10</v>
      </c>
      <c r="B188" s="341" t="str">
        <f>"TMT Steel Reinforcement in Sub Structure @ "&amp;G188*1000&amp;" kg per cum. of conc."</f>
        <v>TMT Steel Reinforcement in Sub Structure @ 65 kg per cum. of conc.</v>
      </c>
      <c r="C188" s="347" t="s">
        <v>126</v>
      </c>
      <c r="D188" s="334"/>
      <c r="E188" s="334">
        <f>H173</f>
        <v>64.01956343283581</v>
      </c>
      <c r="F188" s="334"/>
      <c r="G188" s="348">
        <v>6.5000000000000002E-2</v>
      </c>
      <c r="H188" s="343">
        <f t="shared" si="56"/>
        <v>4.1612716231343274</v>
      </c>
      <c r="I188" s="344">
        <f>H188*I133</f>
        <v>12.483814869402982</v>
      </c>
      <c r="K188" s="212"/>
      <c r="L188" s="79"/>
      <c r="M188" s="79"/>
      <c r="N188" s="79"/>
      <c r="O188" s="228"/>
      <c r="P188" s="212"/>
      <c r="T188" s="58"/>
      <c r="AE188" s="117" t="s">
        <v>52</v>
      </c>
      <c r="AF188" s="87"/>
      <c r="AG188" s="88"/>
      <c r="AH188" s="89"/>
      <c r="AI188" s="88"/>
      <c r="AJ188" s="115" t="s">
        <v>66</v>
      </c>
      <c r="AK188" s="116"/>
    </row>
    <row r="189" spans="1:40" ht="25.5" x14ac:dyDescent="0.2">
      <c r="A189" s="344">
        <v>11</v>
      </c>
      <c r="B189" s="341" t="str">
        <f>"TMT Steel Reinforcement in Super Stucture @ "&amp;G189*1000&amp;" kg per cum. of conc."</f>
        <v>TMT Steel Reinforcement in Super Stucture @ 70 kg per cum. of conc.</v>
      </c>
      <c r="C189" s="347" t="s">
        <v>126</v>
      </c>
      <c r="D189" s="334"/>
      <c r="E189" s="334">
        <f>H182+H185</f>
        <v>59.495662500000002</v>
      </c>
      <c r="F189" s="334"/>
      <c r="G189" s="348">
        <v>7.0000000000000007E-2</v>
      </c>
      <c r="H189" s="343">
        <f>E189*G189</f>
        <v>4.1646963750000001</v>
      </c>
      <c r="I189" s="344">
        <f>H189*I133</f>
        <v>12.494089125</v>
      </c>
      <c r="K189" s="212" t="s">
        <v>180</v>
      </c>
      <c r="L189" s="79"/>
      <c r="M189" s="79"/>
      <c r="N189" s="79"/>
      <c r="O189" s="79">
        <f>1.3*0.8+0.45*0.75+0.2*0.45</f>
        <v>1.4675</v>
      </c>
      <c r="P189" s="236" t="s">
        <v>117</v>
      </c>
      <c r="T189" s="58"/>
      <c r="AE189" s="78"/>
      <c r="AF189" s="78"/>
      <c r="AG189" s="78"/>
      <c r="AH189" s="79"/>
      <c r="AI189" s="79"/>
      <c r="AJ189" s="79"/>
    </row>
    <row r="190" spans="1:40" ht="25.5" x14ac:dyDescent="0.2">
      <c r="A190" s="344">
        <v>12</v>
      </c>
      <c r="B190" s="341" t="s">
        <v>244</v>
      </c>
      <c r="C190" s="336"/>
      <c r="D190" s="334"/>
      <c r="E190" s="334"/>
      <c r="F190" s="334"/>
      <c r="G190" s="334"/>
      <c r="H190" s="343">
        <f>SUM(H191:H195)</f>
        <v>310.80563677801325</v>
      </c>
      <c r="I190" s="344">
        <f>H190*I133</f>
        <v>932.41691033403981</v>
      </c>
      <c r="K190" s="212" t="s">
        <v>180</v>
      </c>
      <c r="L190" s="79"/>
      <c r="M190" s="79"/>
      <c r="N190" s="79"/>
      <c r="O190" s="79">
        <f>1.65*0.55+0.75*0.75+0.45*0.75+0.2*0.45</f>
        <v>1.8975000000000002</v>
      </c>
      <c r="P190" s="236" t="s">
        <v>117</v>
      </c>
      <c r="T190" s="58"/>
      <c r="AE190" s="91" t="s">
        <v>61</v>
      </c>
      <c r="AG190" s="111" t="s">
        <v>63</v>
      </c>
      <c r="AI190" s="91" t="s">
        <v>65</v>
      </c>
    </row>
    <row r="191" spans="1:40" x14ac:dyDescent="0.2">
      <c r="A191" s="331"/>
      <c r="B191" s="332" t="s">
        <v>127</v>
      </c>
      <c r="C191" s="333" t="s">
        <v>8</v>
      </c>
      <c r="D191" s="334">
        <v>2</v>
      </c>
      <c r="E191" s="334">
        <f>O136-2*(O164+O166)/2-2*0.6</f>
        <v>32.5</v>
      </c>
      <c r="F191" s="334">
        <f>O161/2</f>
        <v>1.0250000000000001</v>
      </c>
      <c r="G191" s="334">
        <f>O161</f>
        <v>2.0500000000000003</v>
      </c>
      <c r="H191" s="335">
        <f t="shared" ref="H191:H192" si="57">D191*F191*E191*G191</f>
        <v>136.58125000000004</v>
      </c>
      <c r="I191" s="336"/>
      <c r="K191" s="212"/>
      <c r="L191" s="79"/>
      <c r="M191" s="79"/>
      <c r="N191" s="79"/>
      <c r="O191" s="79"/>
      <c r="P191" s="212"/>
      <c r="T191" s="58"/>
      <c r="AG191" s="32" t="s">
        <v>87</v>
      </c>
    </row>
    <row r="192" spans="1:40" x14ac:dyDescent="0.2">
      <c r="A192" s="331"/>
      <c r="B192" s="332" t="s">
        <v>129</v>
      </c>
      <c r="C192" s="333" t="s">
        <v>8</v>
      </c>
      <c r="D192" s="334">
        <v>2</v>
      </c>
      <c r="E192" s="334">
        <f>O136+O159</f>
        <v>38.1</v>
      </c>
      <c r="F192" s="334">
        <f>O138</f>
        <v>0.5</v>
      </c>
      <c r="G192" s="334">
        <f>O160</f>
        <v>1.2</v>
      </c>
      <c r="H192" s="335">
        <f t="shared" si="57"/>
        <v>45.72</v>
      </c>
      <c r="I192" s="336"/>
      <c r="K192" s="212"/>
      <c r="L192" s="79"/>
      <c r="M192" s="79"/>
      <c r="N192" s="79"/>
      <c r="O192" s="79"/>
      <c r="P192" s="212"/>
      <c r="T192" s="58"/>
    </row>
    <row r="193" spans="1:20" x14ac:dyDescent="0.2">
      <c r="A193" s="331"/>
      <c r="B193" s="332" t="s">
        <v>10</v>
      </c>
      <c r="C193" s="333" t="s">
        <v>8</v>
      </c>
      <c r="D193" s="334"/>
      <c r="E193" s="334"/>
      <c r="F193" s="334"/>
      <c r="G193" s="334"/>
      <c r="H193" s="335">
        <f>H138-H149-SUM(H168:H171)</f>
        <v>71.213917910447776</v>
      </c>
      <c r="I193" s="336"/>
      <c r="K193" s="212" t="s">
        <v>181</v>
      </c>
      <c r="L193" s="79"/>
      <c r="M193" s="79"/>
      <c r="N193" s="79"/>
      <c r="O193" s="79">
        <f>(O181-2*0.2)*O145-X183</f>
        <v>13.946007462143328</v>
      </c>
      <c r="P193" s="212" t="s">
        <v>117</v>
      </c>
      <c r="T193" s="58"/>
    </row>
    <row r="194" spans="1:20" x14ac:dyDescent="0.2">
      <c r="A194" s="339"/>
      <c r="B194" s="332" t="s">
        <v>97</v>
      </c>
      <c r="C194" s="333" t="s">
        <v>8</v>
      </c>
      <c r="D194" s="334">
        <f>O181</f>
        <v>5.8021204591057831</v>
      </c>
      <c r="E194" s="335" t="s">
        <v>311</v>
      </c>
      <c r="F194" s="335"/>
      <c r="G194" s="334">
        <f>O183</f>
        <v>2.1074999999999995</v>
      </c>
      <c r="H194" s="335">
        <f>D194*G194</f>
        <v>12.227968867565435</v>
      </c>
      <c r="I194" s="336"/>
      <c r="K194" s="212" t="s">
        <v>182</v>
      </c>
      <c r="L194" s="79"/>
      <c r="M194" s="79"/>
      <c r="N194" s="79"/>
      <c r="O194" s="79">
        <f>(O182-2*0.2)*O146-X184</f>
        <v>45.483908029970593</v>
      </c>
      <c r="P194" s="212" t="s">
        <v>117</v>
      </c>
    </row>
    <row r="195" spans="1:20" x14ac:dyDescent="0.2">
      <c r="A195" s="339"/>
      <c r="B195" s="332" t="s">
        <v>98</v>
      </c>
      <c r="C195" s="333" t="s">
        <v>8</v>
      </c>
      <c r="D195" s="334">
        <f>O182</f>
        <v>12.874999999999998</v>
      </c>
      <c r="E195" s="335" t="s">
        <v>311</v>
      </c>
      <c r="F195" s="335"/>
      <c r="G195" s="334">
        <f>O184</f>
        <v>3.4999999999999996</v>
      </c>
      <c r="H195" s="335">
        <f>D195*G195</f>
        <v>45.062499999999986</v>
      </c>
      <c r="I195" s="336"/>
      <c r="K195" s="212" t="s">
        <v>183</v>
      </c>
      <c r="L195" s="79"/>
      <c r="M195" s="79"/>
      <c r="N195" s="79"/>
      <c r="O195" s="79">
        <f>2*W185+2*0.3+O150</f>
        <v>11.874999999999998</v>
      </c>
      <c r="P195" s="212" t="s">
        <v>5</v>
      </c>
    </row>
    <row r="196" spans="1:20" ht="25.5" x14ac:dyDescent="0.2">
      <c r="A196" s="344">
        <v>13</v>
      </c>
      <c r="B196" s="341" t="s">
        <v>123</v>
      </c>
      <c r="C196" s="333" t="s">
        <v>8</v>
      </c>
      <c r="D196" s="334">
        <f>O175</f>
        <v>4</v>
      </c>
      <c r="E196" s="334">
        <f>(O136-O141-2*O176+2*0.5)/2</f>
        <v>13.75</v>
      </c>
      <c r="F196" s="334">
        <v>3.5</v>
      </c>
      <c r="G196" s="334">
        <f>0.3+E196/2*0.025</f>
        <v>0.47187499999999999</v>
      </c>
      <c r="H196" s="343">
        <f>D196*F196*E196*G196</f>
        <v>90.8359375</v>
      </c>
      <c r="I196" s="344">
        <f>H196*I133</f>
        <v>272.5078125</v>
      </c>
      <c r="K196" s="212" t="s">
        <v>179</v>
      </c>
      <c r="L196" s="79"/>
      <c r="M196" s="79"/>
      <c r="N196" s="79"/>
      <c r="O196" s="79">
        <f>2*W186+2*0.3+O150</f>
        <v>11.874999999999998</v>
      </c>
      <c r="P196" s="212" t="s">
        <v>5</v>
      </c>
    </row>
    <row r="197" spans="1:20" x14ac:dyDescent="0.2">
      <c r="A197" s="344">
        <v>14</v>
      </c>
      <c r="B197" s="341" t="s">
        <v>122</v>
      </c>
      <c r="C197" s="333" t="s">
        <v>16</v>
      </c>
      <c r="D197" s="334">
        <f>O175</f>
        <v>4</v>
      </c>
      <c r="E197" s="334">
        <f>2*3.5+2*O155+O150</f>
        <v>9.6</v>
      </c>
      <c r="F197" s="334">
        <f>(O136-2*O176-O141+1)/2</f>
        <v>13.75</v>
      </c>
      <c r="G197" s="334"/>
      <c r="H197" s="343">
        <f>D197*E197*F197</f>
        <v>528</v>
      </c>
      <c r="I197" s="344">
        <f>H197*I133</f>
        <v>1584</v>
      </c>
      <c r="K197" s="212" t="s">
        <v>184</v>
      </c>
      <c r="L197" s="79"/>
      <c r="M197" s="79"/>
      <c r="N197" s="79"/>
      <c r="O197" s="79">
        <f>O195*V185-2*X185-O193-O181*0.2</f>
        <v>24.736384505976709</v>
      </c>
      <c r="P197" s="212" t="s">
        <v>117</v>
      </c>
    </row>
    <row r="198" spans="1:20" x14ac:dyDescent="0.2">
      <c r="A198" s="344">
        <v>15</v>
      </c>
      <c r="B198" s="341" t="s">
        <v>239</v>
      </c>
      <c r="C198" s="333" t="s">
        <v>5</v>
      </c>
      <c r="D198" s="334">
        <f>IF(O157&gt;0,0,2)</f>
        <v>2</v>
      </c>
      <c r="E198" s="334">
        <f>O136</f>
        <v>34.5</v>
      </c>
      <c r="F198" s="334"/>
      <c r="G198" s="334"/>
      <c r="H198" s="343">
        <f>D198*E198</f>
        <v>69</v>
      </c>
      <c r="I198" s="344">
        <f>H198*I133</f>
        <v>207</v>
      </c>
      <c r="K198" s="212" t="s">
        <v>185</v>
      </c>
      <c r="L198" s="79"/>
      <c r="M198" s="79"/>
      <c r="N198" s="79"/>
      <c r="O198" s="79">
        <f>O196*V186-2*X186-O194-O182*0.2</f>
        <v>51.15890802997059</v>
      </c>
      <c r="P198" s="212" t="s">
        <v>117</v>
      </c>
    </row>
    <row r="199" spans="1:20" x14ac:dyDescent="0.2">
      <c r="A199" s="344">
        <v>16</v>
      </c>
      <c r="B199" s="341" t="s">
        <v>133</v>
      </c>
      <c r="C199" s="333" t="s">
        <v>16</v>
      </c>
      <c r="D199" s="334">
        <f>IF(O157&gt;0,0,2)</f>
        <v>2</v>
      </c>
      <c r="E199" s="334">
        <f>2*O169+E198</f>
        <v>40.549999999999997</v>
      </c>
      <c r="F199" s="334"/>
      <c r="G199" s="334"/>
      <c r="H199" s="343">
        <f>D199*E199</f>
        <v>81.099999999999994</v>
      </c>
      <c r="I199" s="344">
        <f>H199*I133</f>
        <v>243.29999999999998</v>
      </c>
    </row>
    <row r="200" spans="1:20" ht="25.5" x14ac:dyDescent="0.2">
      <c r="A200" s="344">
        <v>17</v>
      </c>
      <c r="B200" s="341" t="s">
        <v>230</v>
      </c>
      <c r="C200" s="338" t="s">
        <v>8</v>
      </c>
      <c r="D200" s="334"/>
      <c r="E200" s="335" t="s">
        <v>310</v>
      </c>
      <c r="F200" s="334">
        <f>O198+O197</f>
        <v>75.895292535947306</v>
      </c>
      <c r="G200" s="334">
        <v>0.75</v>
      </c>
      <c r="H200" s="343">
        <f>G200*F200</f>
        <v>56.921469401960479</v>
      </c>
      <c r="I200" s="344">
        <f>H200*I133</f>
        <v>170.76440820588144</v>
      </c>
      <c r="K200" s="1"/>
      <c r="M200" s="58"/>
      <c r="O200" s="308"/>
      <c r="P200" s="199"/>
    </row>
    <row r="201" spans="1:20" ht="25.5" x14ac:dyDescent="0.2">
      <c r="A201" s="344">
        <v>18</v>
      </c>
      <c r="B201" s="341" t="s">
        <v>128</v>
      </c>
      <c r="C201" s="338" t="s">
        <v>8</v>
      </c>
      <c r="D201" s="334">
        <v>2</v>
      </c>
      <c r="E201" s="334">
        <f>O136+2*(O169+O165)-2*(O164+O166)/2-2*0.6</f>
        <v>41.85</v>
      </c>
      <c r="F201" s="334">
        <v>0.6</v>
      </c>
      <c r="G201" s="334">
        <f>O161</f>
        <v>2.0500000000000003</v>
      </c>
      <c r="H201" s="343">
        <f>D201*E201*F201*G201</f>
        <v>102.95100000000001</v>
      </c>
      <c r="I201" s="344">
        <f>H201*I133</f>
        <v>308.85300000000001</v>
      </c>
    </row>
    <row r="202" spans="1:20" x14ac:dyDescent="0.2">
      <c r="A202" s="344">
        <v>19</v>
      </c>
      <c r="B202" s="341" t="s">
        <v>119</v>
      </c>
      <c r="C202" s="338" t="s">
        <v>120</v>
      </c>
      <c r="D202" s="334">
        <v>2</v>
      </c>
      <c r="E202" s="334">
        <f>INT((O136+2*(O169+O165)-2*(O164+O166)/2)*O161)</f>
        <v>88</v>
      </c>
      <c r="F202" s="334"/>
      <c r="G202" s="334"/>
      <c r="H202" s="343">
        <f>D202*E202</f>
        <v>176</v>
      </c>
      <c r="I202" s="344">
        <f>H202*I133</f>
        <v>528</v>
      </c>
    </row>
    <row r="203" spans="1:20" x14ac:dyDescent="0.2">
      <c r="A203" s="344">
        <v>20</v>
      </c>
      <c r="B203" s="341" t="s">
        <v>44</v>
      </c>
      <c r="C203" s="336"/>
      <c r="D203" s="334"/>
      <c r="E203" s="334"/>
      <c r="F203" s="334"/>
      <c r="G203" s="334"/>
      <c r="H203" s="343">
        <f>SUM(H204:H205)</f>
        <v>19.537847003624407</v>
      </c>
      <c r="I203" s="344">
        <f>H203*I133</f>
        <v>58.61354101087322</v>
      </c>
    </row>
    <row r="204" spans="1:20" x14ac:dyDescent="0.2">
      <c r="A204" s="331"/>
      <c r="B204" s="332" t="s">
        <v>121</v>
      </c>
      <c r="C204" s="333" t="s">
        <v>8</v>
      </c>
      <c r="D204" s="334">
        <f>O137</f>
        <v>4</v>
      </c>
      <c r="E204" s="334">
        <f>0.25*PI()*(2*G204*1.5*G204)</f>
        <v>16.546375807375743</v>
      </c>
      <c r="F204" s="334"/>
      <c r="G204" s="334">
        <f>O172</f>
        <v>2.65</v>
      </c>
      <c r="H204" s="335">
        <f>D204*E204*G204/3</f>
        <v>58.46386118606096</v>
      </c>
      <c r="I204" s="336"/>
    </row>
    <row r="205" spans="1:20" x14ac:dyDescent="0.2">
      <c r="A205" s="331"/>
      <c r="B205" s="332" t="s">
        <v>124</v>
      </c>
      <c r="C205" s="333" t="s">
        <v>8</v>
      </c>
      <c r="D205" s="334">
        <f>-D204</f>
        <v>-4</v>
      </c>
      <c r="E205" s="334">
        <f>0.25*PI()*(2*G205*1.5*G205)</f>
        <v>12.61646959240597</v>
      </c>
      <c r="F205" s="334"/>
      <c r="G205" s="334">
        <f>O172-0.3*1.12</f>
        <v>2.3140000000000001</v>
      </c>
      <c r="H205" s="335">
        <f>D205*E205*G205/3</f>
        <v>-38.926014182436553</v>
      </c>
      <c r="I205" s="336"/>
    </row>
    <row r="206" spans="1:20" ht="25.5" x14ac:dyDescent="0.2">
      <c r="A206" s="344">
        <v>21</v>
      </c>
      <c r="B206" s="341" t="s">
        <v>250</v>
      </c>
      <c r="C206" s="338" t="s">
        <v>8</v>
      </c>
      <c r="D206" s="334"/>
      <c r="E206" s="334"/>
      <c r="F206" s="334"/>
      <c r="G206" s="334"/>
      <c r="H206" s="343">
        <f>SUM(H207:H208)</f>
        <v>7.8776284270108015</v>
      </c>
      <c r="I206" s="344">
        <f>H206*I133</f>
        <v>23.632885281032404</v>
      </c>
    </row>
    <row r="207" spans="1:20" x14ac:dyDescent="0.2">
      <c r="A207" s="331"/>
      <c r="B207" s="332" t="s">
        <v>124</v>
      </c>
      <c r="C207" s="333" t="s">
        <v>8</v>
      </c>
      <c r="D207" s="334">
        <f>D204</f>
        <v>4</v>
      </c>
      <c r="E207" s="334">
        <f t="shared" ref="E207:E208" si="58">0.25*PI()*(2*G207*1.5*G207)</f>
        <v>12.61646959240597</v>
      </c>
      <c r="F207" s="334"/>
      <c r="G207" s="334">
        <f>O172-0.3*1.12</f>
        <v>2.3140000000000001</v>
      </c>
      <c r="H207" s="335">
        <f>D207*E207*G207/3</f>
        <v>38.926014182436553</v>
      </c>
      <c r="I207" s="336"/>
    </row>
    <row r="208" spans="1:20" x14ac:dyDescent="0.2">
      <c r="A208" s="331"/>
      <c r="B208" s="332" t="s">
        <v>125</v>
      </c>
      <c r="C208" s="333" t="s">
        <v>8</v>
      </c>
      <c r="D208" s="334">
        <f>-D207</f>
        <v>-4</v>
      </c>
      <c r="E208" s="334">
        <f t="shared" si="58"/>
        <v>10.851020184794647</v>
      </c>
      <c r="F208" s="334"/>
      <c r="G208" s="334">
        <f>O172-(0.3+0.15)*1.12</f>
        <v>2.1459999999999999</v>
      </c>
      <c r="H208" s="335">
        <f>D208*E208*G208/3</f>
        <v>-31.048385755425752</v>
      </c>
      <c r="I208" s="336"/>
    </row>
    <row r="209" spans="1:48" x14ac:dyDescent="0.2">
      <c r="A209" s="349">
        <v>22</v>
      </c>
      <c r="B209" s="350" t="s">
        <v>26</v>
      </c>
      <c r="C209" s="351" t="s">
        <v>25</v>
      </c>
      <c r="D209" s="352">
        <v>2</v>
      </c>
      <c r="E209" s="352"/>
      <c r="F209" s="352"/>
      <c r="G209" s="352"/>
      <c r="H209" s="353">
        <v>2</v>
      </c>
      <c r="I209" s="354">
        <f>H209*I133</f>
        <v>6</v>
      </c>
    </row>
    <row r="211" spans="1:48" ht="15.75" x14ac:dyDescent="0.2">
      <c r="B211" s="231" t="str">
        <f>N212&amp;" "&amp;O212</f>
        <v>Box Culvert 1/33/0</v>
      </c>
      <c r="C211" s="224"/>
      <c r="D211" s="224"/>
      <c r="E211" s="224"/>
      <c r="F211" s="224"/>
      <c r="G211" s="32"/>
      <c r="H211" s="309" t="s">
        <v>297</v>
      </c>
      <c r="I211" s="310">
        <f>VLOOKUP(O213,$A$3:$AC$12,$L$1,FALSE)</f>
        <v>11</v>
      </c>
    </row>
    <row r="212" spans="1:48" ht="15" x14ac:dyDescent="0.25">
      <c r="A212" s="38" t="s">
        <v>29</v>
      </c>
      <c r="B212" s="38" t="s">
        <v>0</v>
      </c>
      <c r="C212" s="38" t="s">
        <v>7</v>
      </c>
      <c r="D212" s="38" t="s">
        <v>11</v>
      </c>
      <c r="E212" s="38" t="s">
        <v>1</v>
      </c>
      <c r="F212" s="38" t="s">
        <v>2</v>
      </c>
      <c r="G212" s="38" t="s">
        <v>3</v>
      </c>
      <c r="H212" s="38" t="s">
        <v>295</v>
      </c>
      <c r="I212" s="38" t="s">
        <v>296</v>
      </c>
      <c r="K212" s="189" t="s">
        <v>84</v>
      </c>
      <c r="M212" s="57"/>
      <c r="N212" s="198" t="s">
        <v>293</v>
      </c>
      <c r="O212" t="str">
        <f>VLOOKUP(O213,$A$3:$AC$12,2,FALSE)</f>
        <v>1/33/0</v>
      </c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120"/>
    </row>
    <row r="213" spans="1:48" ht="15" x14ac:dyDescent="0.25">
      <c r="A213" s="325">
        <v>1</v>
      </c>
      <c r="B213" s="326" t="s">
        <v>83</v>
      </c>
      <c r="C213" s="327" t="s">
        <v>8</v>
      </c>
      <c r="D213" s="328"/>
      <c r="E213" s="328"/>
      <c r="F213" s="328"/>
      <c r="G213" s="328"/>
      <c r="H213" s="329">
        <f>SUM(H214:H224)</f>
        <v>531.88426080788395</v>
      </c>
      <c r="I213" s="330">
        <f>H213*I211</f>
        <v>5850.7268688867234</v>
      </c>
      <c r="K213" s="1" t="s">
        <v>85</v>
      </c>
      <c r="O213" s="197">
        <f>O135+1</f>
        <v>3</v>
      </c>
      <c r="AE213" s="35"/>
      <c r="AF213" s="35"/>
      <c r="AG213" s="35"/>
      <c r="AH213" s="35"/>
      <c r="AI213" s="35"/>
      <c r="AJ213" s="35"/>
      <c r="AK213" s="35" t="s">
        <v>79</v>
      </c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104"/>
    </row>
    <row r="214" spans="1:48" ht="15" x14ac:dyDescent="0.25">
      <c r="A214" s="331"/>
      <c r="B214" s="332" t="s">
        <v>20</v>
      </c>
      <c r="C214" s="333" t="s">
        <v>8</v>
      </c>
      <c r="D214" s="334">
        <v>1</v>
      </c>
      <c r="E214" s="334">
        <f>O214+2*O218+2*O216</f>
        <v>27.2</v>
      </c>
      <c r="F214" s="334">
        <f>O237+2*O218+2*O216</f>
        <v>6.8400000000000007</v>
      </c>
      <c r="G214" s="334">
        <f>0.3+O232+O217</f>
        <v>0.87</v>
      </c>
      <c r="H214" s="335">
        <f>D214*E214*F214*G214</f>
        <v>161.86176</v>
      </c>
      <c r="I214" s="336"/>
      <c r="K214" s="1" t="s">
        <v>86</v>
      </c>
      <c r="O214" s="197">
        <f>VLOOKUP(O213,$A$3:$AC$12,$R$1,FALSE)</f>
        <v>26</v>
      </c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104"/>
    </row>
    <row r="215" spans="1:48" x14ac:dyDescent="0.2">
      <c r="A215" s="331"/>
      <c r="B215" s="332" t="s">
        <v>88</v>
      </c>
      <c r="C215" s="333" t="s">
        <v>8</v>
      </c>
      <c r="D215" s="334">
        <v>2</v>
      </c>
      <c r="E215" s="334">
        <f>(0.5+(O238-O232)+0.5)/2+0.5</f>
        <v>1.3900000000000001</v>
      </c>
      <c r="F215" s="334">
        <f>F214</f>
        <v>6.8400000000000007</v>
      </c>
      <c r="G215" s="334">
        <f>(O238-O232)-O217</f>
        <v>0.63</v>
      </c>
      <c r="H215" s="335">
        <f>D215*F215*E215*G215</f>
        <v>11.979576000000002</v>
      </c>
      <c r="I215" s="336"/>
      <c r="K215" s="1" t="s">
        <v>90</v>
      </c>
      <c r="M215" s="57"/>
      <c r="O215" s="196">
        <v>4</v>
      </c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104"/>
    </row>
    <row r="216" spans="1:48" x14ac:dyDescent="0.2">
      <c r="A216" s="331"/>
      <c r="B216" s="332" t="s">
        <v>10</v>
      </c>
      <c r="C216" s="333" t="s">
        <v>8</v>
      </c>
      <c r="D216" s="334">
        <f>O215</f>
        <v>4</v>
      </c>
      <c r="E216" s="334">
        <f>O248</f>
        <v>4.1099999999999994</v>
      </c>
      <c r="F216" s="334">
        <f>O249+2*O218+2*O216</f>
        <v>5.3</v>
      </c>
      <c r="G216" s="334">
        <f>O240+O246+0.15</f>
        <v>1.9</v>
      </c>
      <c r="H216" s="335">
        <f>D216*E216*F216*G216</f>
        <v>165.55079999999998</v>
      </c>
      <c r="I216" s="336"/>
      <c r="K216" s="1" t="s">
        <v>95</v>
      </c>
      <c r="M216" s="57"/>
      <c r="O216" s="308">
        <v>0.5</v>
      </c>
      <c r="P216" s="199" t="s">
        <v>5</v>
      </c>
      <c r="AD216" s="123"/>
      <c r="AE216" s="35"/>
      <c r="AF216" s="35"/>
      <c r="AG216" s="35"/>
      <c r="AH216" s="35"/>
      <c r="AI216" s="35"/>
      <c r="AJ216" s="35"/>
      <c r="AK216" s="36" t="s">
        <v>82</v>
      </c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101"/>
    </row>
    <row r="217" spans="1:48" ht="15" x14ac:dyDescent="0.25">
      <c r="A217" s="331"/>
      <c r="B217" s="332" t="s">
        <v>21</v>
      </c>
      <c r="C217" s="333" t="s">
        <v>8</v>
      </c>
      <c r="D217" s="334">
        <f>O258</f>
        <v>1</v>
      </c>
      <c r="E217" s="334">
        <f>O260+2*0.1</f>
        <v>7.3048972310930953</v>
      </c>
      <c r="F217" s="334">
        <f>1.3+2*O218+2*O216</f>
        <v>2.5</v>
      </c>
      <c r="G217" s="334">
        <f>2+0.3</f>
        <v>2.2999999999999998</v>
      </c>
      <c r="H217" s="335">
        <f t="shared" ref="H217:H220" si="59">D217*E217*F217*G217</f>
        <v>42.003159078785295</v>
      </c>
      <c r="I217" s="336"/>
      <c r="K217" s="72" t="s">
        <v>55</v>
      </c>
      <c r="M217" s="73"/>
      <c r="O217" s="307">
        <v>0.15</v>
      </c>
      <c r="P217" s="74" t="s">
        <v>5</v>
      </c>
      <c r="AC217" s="182"/>
      <c r="AD217" s="179"/>
      <c r="AE217" s="176"/>
      <c r="AF217" s="176"/>
      <c r="AG217" s="176"/>
      <c r="AH217" s="180"/>
      <c r="AI217" s="34"/>
      <c r="AJ217" s="34"/>
      <c r="AK217" s="34"/>
      <c r="AL217" s="34"/>
      <c r="AM217" s="178"/>
      <c r="AN217" s="34"/>
      <c r="AO217" s="34"/>
      <c r="AP217" s="102"/>
      <c r="AQ217" s="179"/>
      <c r="AR217" s="176"/>
      <c r="AS217" s="176"/>
      <c r="AT217" s="176"/>
      <c r="AU217" s="180"/>
      <c r="AV217" s="96"/>
    </row>
    <row r="218" spans="1:48" ht="15" x14ac:dyDescent="0.25">
      <c r="A218" s="331"/>
      <c r="B218" s="332" t="s">
        <v>22</v>
      </c>
      <c r="C218" s="333" t="s">
        <v>8</v>
      </c>
      <c r="D218" s="334">
        <f>O259</f>
        <v>1</v>
      </c>
      <c r="E218" s="334">
        <f>O261+2*0.1</f>
        <v>10.522110578809528</v>
      </c>
      <c r="F218" s="334">
        <f>1.65+2*O218+2*O216</f>
        <v>2.8499999999999996</v>
      </c>
      <c r="G218" s="334">
        <f>2.5+0.3</f>
        <v>2.8</v>
      </c>
      <c r="H218" s="335">
        <f t="shared" si="59"/>
        <v>83.966442418900016</v>
      </c>
      <c r="I218" s="336"/>
      <c r="K218" s="72" t="s">
        <v>56</v>
      </c>
      <c r="M218" s="73"/>
      <c r="O218" s="307">
        <f>0.1</f>
        <v>0.1</v>
      </c>
      <c r="P218" s="74" t="s">
        <v>5</v>
      </c>
      <c r="AB218" s="96"/>
      <c r="AC218" s="35"/>
      <c r="AD218" s="35"/>
      <c r="AE218" s="35"/>
      <c r="AF218" s="35"/>
      <c r="AG218" s="96"/>
      <c r="AH218" s="35"/>
      <c r="AI218" s="35"/>
      <c r="AJ218" s="35"/>
      <c r="AK218" s="35"/>
      <c r="AL218" s="146"/>
      <c r="AM218" s="35"/>
      <c r="AN218" s="35"/>
      <c r="AO218" s="96"/>
      <c r="AP218" s="35"/>
      <c r="AQ218" s="35"/>
      <c r="AR218" s="35"/>
      <c r="AS218" s="35"/>
      <c r="AT218" s="96"/>
      <c r="AU218" s="96"/>
    </row>
    <row r="219" spans="1:48" x14ac:dyDescent="0.2">
      <c r="A219" s="331"/>
      <c r="B219" s="337" t="s">
        <v>192</v>
      </c>
      <c r="C219" s="338" t="s">
        <v>8</v>
      </c>
      <c r="D219" s="334">
        <f>-D217</f>
        <v>-1</v>
      </c>
      <c r="E219" s="334">
        <f>E217</f>
        <v>7.3048972310930953</v>
      </c>
      <c r="F219" s="334">
        <f>F217-0.2</f>
        <v>2.2999999999999998</v>
      </c>
      <c r="G219" s="334">
        <f>G217-(G221+G223)/2</f>
        <v>1.4</v>
      </c>
      <c r="H219" s="335">
        <f t="shared" si="59"/>
        <v>-23.521769084119764</v>
      </c>
      <c r="I219" s="336"/>
      <c r="K219" s="1" t="s">
        <v>285</v>
      </c>
      <c r="O219" s="307">
        <v>4</v>
      </c>
      <c r="P219" s="74" t="s">
        <v>5</v>
      </c>
      <c r="AA219" s="96"/>
      <c r="AF219" s="96"/>
      <c r="AK219" s="146"/>
      <c r="AN219" s="96"/>
      <c r="AQ219" s="35"/>
      <c r="AR219" s="35"/>
      <c r="AS219" s="96"/>
      <c r="AT219" s="96"/>
    </row>
    <row r="220" spans="1:48" x14ac:dyDescent="0.2">
      <c r="A220" s="331"/>
      <c r="B220" s="337" t="s">
        <v>193</v>
      </c>
      <c r="C220" s="338" t="s">
        <v>8</v>
      </c>
      <c r="D220" s="334">
        <f>-D218</f>
        <v>-1</v>
      </c>
      <c r="E220" s="334">
        <f>E218</f>
        <v>10.522110578809528</v>
      </c>
      <c r="F220" s="334">
        <f>F218-0.2</f>
        <v>2.6499999999999995</v>
      </c>
      <c r="G220" s="334">
        <f>G218-(G222+G224)/2</f>
        <v>1.9</v>
      </c>
      <c r="H220" s="335">
        <f t="shared" si="59"/>
        <v>-52.978826764305964</v>
      </c>
      <c r="I220" s="336"/>
      <c r="Z220" s="96"/>
      <c r="AE220" s="96"/>
      <c r="AI220" s="147" t="s">
        <v>67</v>
      </c>
      <c r="AJ220">
        <f>O214</f>
        <v>26</v>
      </c>
      <c r="AM220" s="96"/>
      <c r="AQ220" s="35"/>
      <c r="AR220" s="96"/>
      <c r="AS220" s="96"/>
    </row>
    <row r="221" spans="1:48" x14ac:dyDescent="0.2">
      <c r="A221" s="331"/>
      <c r="B221" s="337" t="s">
        <v>186</v>
      </c>
      <c r="C221" s="338" t="s">
        <v>8</v>
      </c>
      <c r="D221" s="334">
        <f>D217</f>
        <v>1</v>
      </c>
      <c r="E221" s="335" t="s">
        <v>310</v>
      </c>
      <c r="F221" s="334">
        <f>O271</f>
        <v>18.632476091550345</v>
      </c>
      <c r="G221" s="334">
        <f>0.45+0.3</f>
        <v>0.75</v>
      </c>
      <c r="H221" s="335">
        <f>D221*F221*G221</f>
        <v>13.974357068662759</v>
      </c>
      <c r="I221" s="336"/>
      <c r="K221" s="205" t="s">
        <v>142</v>
      </c>
      <c r="O221">
        <f>VLOOKUP(O213,$A$3:$AC$12,$P$1,FALSE)</f>
        <v>26</v>
      </c>
      <c r="Y221" s="96"/>
      <c r="Z221">
        <v>3.5</v>
      </c>
      <c r="AA221" s="1" t="s">
        <v>80</v>
      </c>
      <c r="AD221" s="96"/>
      <c r="AI221" s="146"/>
      <c r="AL221" s="96"/>
      <c r="AM221" s="1" t="s">
        <v>80</v>
      </c>
      <c r="AP221" s="90">
        <v>3.5</v>
      </c>
      <c r="AQ221" s="96"/>
      <c r="AR221" s="96"/>
    </row>
    <row r="222" spans="1:48" x14ac:dyDescent="0.2">
      <c r="A222" s="331"/>
      <c r="B222" s="337" t="s">
        <v>187</v>
      </c>
      <c r="C222" s="338" t="s">
        <v>8</v>
      </c>
      <c r="D222" s="334">
        <f>D218</f>
        <v>1</v>
      </c>
      <c r="E222" s="335" t="s">
        <v>310</v>
      </c>
      <c r="F222" s="334">
        <f>O272</f>
        <v>41.474897161656003</v>
      </c>
      <c r="G222" s="334">
        <f>0.45+0.3</f>
        <v>0.75</v>
      </c>
      <c r="H222" s="335">
        <f t="shared" ref="H222:H223" si="60">D222*F222*G222</f>
        <v>31.106172871242002</v>
      </c>
      <c r="I222" s="336"/>
      <c r="K222" s="213" t="s">
        <v>227</v>
      </c>
      <c r="L222" s="233"/>
      <c r="M222" s="233"/>
      <c r="N222" s="233"/>
      <c r="O222" s="233">
        <v>3</v>
      </c>
      <c r="P222" s="235" t="s">
        <v>5</v>
      </c>
      <c r="X222" s="96"/>
      <c r="AC222" s="96"/>
      <c r="AH222" s="146"/>
      <c r="AK222" s="96"/>
      <c r="AL222" s="1"/>
      <c r="AP222" s="96"/>
      <c r="AQ222" s="101"/>
    </row>
    <row r="223" spans="1:48" x14ac:dyDescent="0.2">
      <c r="A223" s="331"/>
      <c r="B223" s="337" t="s">
        <v>23</v>
      </c>
      <c r="C223" s="338" t="s">
        <v>8</v>
      </c>
      <c r="D223" s="334">
        <f>D217</f>
        <v>1</v>
      </c>
      <c r="E223" s="335" t="s">
        <v>310</v>
      </c>
      <c r="F223" s="334">
        <f>O275</f>
        <v>17.244481085398835</v>
      </c>
      <c r="G223" s="334">
        <f>0.75+0.3</f>
        <v>1.05</v>
      </c>
      <c r="H223" s="335">
        <f t="shared" si="60"/>
        <v>18.106705139668776</v>
      </c>
      <c r="I223" s="336"/>
      <c r="K223" s="213" t="s">
        <v>176</v>
      </c>
      <c r="L223" s="233"/>
      <c r="M223" s="233"/>
      <c r="N223" s="233"/>
      <c r="O223" s="233">
        <v>3</v>
      </c>
      <c r="P223" s="235" t="s">
        <v>5</v>
      </c>
      <c r="S223" s="119"/>
      <c r="T223" s="34"/>
      <c r="U223" s="34"/>
      <c r="V223" s="34"/>
      <c r="W223" s="167"/>
      <c r="X223" s="34"/>
      <c r="Y223" s="120"/>
      <c r="Z223" s="119"/>
      <c r="AA223" s="34"/>
      <c r="AB223" s="102"/>
      <c r="AC223" s="34"/>
      <c r="AD223" s="34"/>
      <c r="AE223" s="34"/>
      <c r="AF223" s="34"/>
      <c r="AG223" s="172"/>
      <c r="AH223" s="119"/>
      <c r="AI223" s="34"/>
      <c r="AJ223" s="167"/>
      <c r="AK223" s="34"/>
      <c r="AL223" s="120"/>
      <c r="AO223" s="96"/>
      <c r="AP223" s="96"/>
      <c r="AQ223" s="104"/>
    </row>
    <row r="224" spans="1:48" x14ac:dyDescent="0.2">
      <c r="A224" s="339"/>
      <c r="B224" s="337" t="s">
        <v>24</v>
      </c>
      <c r="C224" s="338" t="s">
        <v>8</v>
      </c>
      <c r="D224" s="334">
        <f>D218</f>
        <v>1</v>
      </c>
      <c r="E224" s="335" t="s">
        <v>310</v>
      </c>
      <c r="F224" s="334">
        <f>O276</f>
        <v>76.034175313381652</v>
      </c>
      <c r="G224" s="334">
        <f>0.75+0.3</f>
        <v>1.05</v>
      </c>
      <c r="H224" s="335">
        <f>D224*F224*G224</f>
        <v>79.835884079050743</v>
      </c>
      <c r="I224" s="336"/>
      <c r="K224" s="213" t="s">
        <v>177</v>
      </c>
      <c r="L224" s="233"/>
      <c r="M224" s="233"/>
      <c r="N224" s="233"/>
      <c r="O224" s="233">
        <v>5</v>
      </c>
      <c r="P224" s="235" t="s">
        <v>5</v>
      </c>
      <c r="S224" s="37"/>
      <c r="T224" s="36"/>
      <c r="U224" s="35"/>
      <c r="V224" s="35"/>
      <c r="W224" s="168"/>
      <c r="X224" s="169"/>
      <c r="Y224" s="170"/>
      <c r="Z224" s="173"/>
      <c r="AA224" s="174"/>
      <c r="AB224" s="35"/>
      <c r="AC224" s="35"/>
      <c r="AD224" s="35"/>
      <c r="AE224" s="35"/>
      <c r="AF224" s="146"/>
      <c r="AG224" s="104"/>
      <c r="AH224" s="121"/>
      <c r="AI224" s="35"/>
      <c r="AJ224" s="168"/>
      <c r="AK224" s="169"/>
      <c r="AL224" s="170"/>
      <c r="AM224" s="173"/>
      <c r="AN224" s="174"/>
      <c r="AO224" s="96"/>
      <c r="AQ224" s="104"/>
    </row>
    <row r="225" spans="1:44" ht="15" x14ac:dyDescent="0.2">
      <c r="A225" s="340">
        <v>2</v>
      </c>
      <c r="B225" s="341" t="s">
        <v>241</v>
      </c>
      <c r="C225" s="342" t="s">
        <v>8</v>
      </c>
      <c r="D225" s="334"/>
      <c r="E225" s="334"/>
      <c r="F225" s="334"/>
      <c r="G225" s="334"/>
      <c r="H225" s="343">
        <f>SUM(H226:H234)</f>
        <v>70.421493550596537</v>
      </c>
      <c r="I225" s="344">
        <f>H225*I211</f>
        <v>774.63642905656195</v>
      </c>
      <c r="K225" s="213" t="s">
        <v>235</v>
      </c>
      <c r="L225" s="233"/>
      <c r="M225" s="233"/>
      <c r="N225" s="233"/>
      <c r="O225" s="233">
        <v>3</v>
      </c>
      <c r="P225" s="235" t="s">
        <v>5</v>
      </c>
      <c r="S225" s="122"/>
      <c r="T225" s="123"/>
      <c r="U225" s="123"/>
      <c r="V225" s="123"/>
      <c r="W225" s="123"/>
      <c r="X225" s="123"/>
      <c r="Y225" s="99"/>
      <c r="Z225" s="177"/>
      <c r="AA225" s="123"/>
      <c r="AB225" s="123"/>
      <c r="AC225" s="123"/>
      <c r="AD225" s="123"/>
      <c r="AE225" s="145"/>
      <c r="AF225" s="123"/>
      <c r="AG225" s="104"/>
      <c r="AH225" s="122"/>
      <c r="AI225" s="123"/>
      <c r="AJ225" s="123"/>
      <c r="AK225" s="123"/>
      <c r="AL225" s="99"/>
      <c r="AM225" s="175"/>
      <c r="AN225" s="96"/>
      <c r="AQ225" s="104"/>
    </row>
    <row r="226" spans="1:44" x14ac:dyDescent="0.2">
      <c r="A226" s="331"/>
      <c r="B226" s="332" t="s">
        <v>18</v>
      </c>
      <c r="C226" s="333" t="s">
        <v>8</v>
      </c>
      <c r="D226" s="334">
        <v>1</v>
      </c>
      <c r="E226" s="334">
        <f>O214+2*0.1</f>
        <v>26.2</v>
      </c>
      <c r="F226" s="334">
        <f>O237+2*0.1</f>
        <v>5.8400000000000007</v>
      </c>
      <c r="G226" s="334">
        <v>0.15</v>
      </c>
      <c r="H226" s="335">
        <f>D226*E226*F226*G226</f>
        <v>22.9512</v>
      </c>
      <c r="I226" s="336"/>
      <c r="K226" s="213" t="s">
        <v>236</v>
      </c>
      <c r="L226" s="233"/>
      <c r="M226" s="233"/>
      <c r="N226" s="233"/>
      <c r="O226" s="233">
        <v>6</v>
      </c>
      <c r="P226" s="235" t="s">
        <v>5</v>
      </c>
      <c r="S226" s="127"/>
      <c r="T226" s="128"/>
      <c r="U226" s="128"/>
      <c r="V226" s="128"/>
      <c r="W226" s="130"/>
      <c r="X226" s="128">
        <v>0.3</v>
      </c>
      <c r="Y226" s="129"/>
      <c r="Z226" s="285"/>
      <c r="AA226" s="286"/>
      <c r="AB226" s="286"/>
      <c r="AC226" s="287" t="s">
        <v>71</v>
      </c>
      <c r="AE226" s="286"/>
      <c r="AF226" s="286"/>
      <c r="AG226" s="288"/>
      <c r="AH226" s="122"/>
      <c r="AI226" s="123"/>
      <c r="AJ226" s="123"/>
      <c r="AK226" s="123"/>
      <c r="AL226" s="99"/>
      <c r="AM226" s="96"/>
      <c r="AQ226" s="104"/>
    </row>
    <row r="227" spans="1:44" x14ac:dyDescent="0.2">
      <c r="A227" s="331"/>
      <c r="B227" s="332" t="s">
        <v>10</v>
      </c>
      <c r="C227" s="333" t="s">
        <v>8</v>
      </c>
      <c r="D227" s="334">
        <f>O215</f>
        <v>4</v>
      </c>
      <c r="E227" s="334">
        <f>O248</f>
        <v>4.1099999999999994</v>
      </c>
      <c r="F227" s="334">
        <f>O249+2*O218</f>
        <v>4.3</v>
      </c>
      <c r="G227" s="334">
        <f>O217</f>
        <v>0.15</v>
      </c>
      <c r="H227" s="335">
        <f>D227*E227*F227*G227</f>
        <v>10.603799999999998</v>
      </c>
      <c r="I227" s="336"/>
      <c r="K227" s="213" t="s">
        <v>198</v>
      </c>
      <c r="L227" s="233"/>
      <c r="M227" s="233"/>
      <c r="N227" s="233"/>
      <c r="O227" s="233">
        <v>0.3</v>
      </c>
      <c r="P227" s="235" t="s">
        <v>5</v>
      </c>
      <c r="S227" s="121"/>
      <c r="T227" s="35"/>
      <c r="U227" s="35"/>
      <c r="V227" s="35"/>
      <c r="W227" s="59"/>
      <c r="X227" s="120"/>
      <c r="Y227" s="159">
        <v>0.3</v>
      </c>
      <c r="Z227" s="289"/>
      <c r="AA227" s="289"/>
      <c r="AB227" s="289"/>
      <c r="AC227" s="290"/>
      <c r="AD227" s="291"/>
      <c r="AE227" s="289"/>
      <c r="AF227" s="289"/>
      <c r="AG227" s="289"/>
      <c r="AI227" s="102"/>
      <c r="AJ227" s="34"/>
      <c r="AQ227" s="104"/>
    </row>
    <row r="228" spans="1:44" x14ac:dyDescent="0.2">
      <c r="A228" s="331"/>
      <c r="B228" s="332" t="s">
        <v>97</v>
      </c>
      <c r="C228" s="333" t="s">
        <v>8</v>
      </c>
      <c r="D228" s="334">
        <v>1</v>
      </c>
      <c r="E228" s="334">
        <f>O260+2*O218</f>
        <v>7.3048972310930953</v>
      </c>
      <c r="F228" s="334">
        <f>1.3+2*O218</f>
        <v>1.5</v>
      </c>
      <c r="G228" s="334">
        <f>O217</f>
        <v>0.15</v>
      </c>
      <c r="H228" s="335">
        <f t="shared" ref="H228:H229" si="61">D228*E228*F228*G228</f>
        <v>1.6436018769959466</v>
      </c>
      <c r="I228" s="336"/>
      <c r="K228" s="314" t="s">
        <v>286</v>
      </c>
      <c r="L228" s="315"/>
      <c r="M228" s="315"/>
      <c r="N228" s="316" t="s">
        <v>12</v>
      </c>
      <c r="O228" s="317">
        <f>VLOOKUP(O213,$A$3:$AC$12,$C$1,FALSE)</f>
        <v>3</v>
      </c>
      <c r="P228" s="318" t="s">
        <v>5</v>
      </c>
      <c r="S228" s="121"/>
      <c r="T228" s="35"/>
      <c r="U228" s="35"/>
      <c r="V228" s="35"/>
      <c r="W228" s="59"/>
      <c r="X228" s="104"/>
      <c r="Y228" s="90">
        <f>O230-0.3</f>
        <v>0.60000000000000009</v>
      </c>
      <c r="Z228" s="292">
        <v>0.3</v>
      </c>
      <c r="AA228" s="185"/>
      <c r="AB228" s="132"/>
      <c r="AC228" s="133"/>
      <c r="AD228" s="34"/>
      <c r="AE228" s="34"/>
      <c r="AF228" s="186"/>
      <c r="AG228" s="295"/>
      <c r="AH228" s="96"/>
      <c r="AQ228" s="104"/>
    </row>
    <row r="229" spans="1:44" x14ac:dyDescent="0.2">
      <c r="A229" s="331"/>
      <c r="B229" s="332" t="s">
        <v>98</v>
      </c>
      <c r="C229" s="333" t="s">
        <v>8</v>
      </c>
      <c r="D229" s="334">
        <v>1</v>
      </c>
      <c r="E229" s="334">
        <f>O261+2*O218</f>
        <v>10.522110578809528</v>
      </c>
      <c r="F229" s="334">
        <f>1.65+2*O218</f>
        <v>1.8499999999999999</v>
      </c>
      <c r="G229" s="334">
        <f>O217</f>
        <v>0.15</v>
      </c>
      <c r="H229" s="335">
        <f t="shared" si="61"/>
        <v>2.919885685619644</v>
      </c>
      <c r="I229" s="336"/>
      <c r="K229" s="315"/>
      <c r="L229" s="315"/>
      <c r="M229" s="315"/>
      <c r="N229" s="316" t="s">
        <v>13</v>
      </c>
      <c r="O229" s="319">
        <f>VLOOKUP(O213,$A$3:$AC$12,$D$1,FALSE)</f>
        <v>3</v>
      </c>
      <c r="P229" s="318" t="s">
        <v>5</v>
      </c>
      <c r="S229" s="121"/>
      <c r="T229" s="35"/>
      <c r="U229" s="35"/>
      <c r="V229" s="35"/>
      <c r="W229" s="59"/>
      <c r="X229" s="104"/>
      <c r="Y229" s="90"/>
      <c r="Z229" s="293"/>
      <c r="AA229" s="121"/>
      <c r="AB229" s="139"/>
      <c r="AC229" s="158"/>
      <c r="AD229" s="35"/>
      <c r="AE229" s="35"/>
      <c r="AF229" s="104"/>
      <c r="AG229" s="296"/>
      <c r="AQ229" s="104"/>
    </row>
    <row r="230" spans="1:44" x14ac:dyDescent="0.2">
      <c r="A230" s="331"/>
      <c r="B230" s="337" t="s">
        <v>190</v>
      </c>
      <c r="C230" s="338" t="s">
        <v>8</v>
      </c>
      <c r="D230" s="335">
        <f>D217</f>
        <v>1</v>
      </c>
      <c r="E230" s="335" t="s">
        <v>310</v>
      </c>
      <c r="F230" s="334">
        <f>O271</f>
        <v>18.632476091550345</v>
      </c>
      <c r="G230" s="334">
        <f>O217</f>
        <v>0.15</v>
      </c>
      <c r="H230" s="335">
        <f>D230*F230*G230</f>
        <v>2.7948714137325514</v>
      </c>
      <c r="I230" s="336"/>
      <c r="K230" s="315"/>
      <c r="L230" s="315"/>
      <c r="M230" s="315"/>
      <c r="N230" s="316" t="s">
        <v>15</v>
      </c>
      <c r="O230" s="319">
        <f>VLOOKUP(O213,$A$3:$AC$12,$E$1,FALSE)</f>
        <v>0.9</v>
      </c>
      <c r="P230" s="318" t="s">
        <v>5</v>
      </c>
      <c r="S230" s="121"/>
      <c r="T230" s="35"/>
      <c r="U230" s="35"/>
      <c r="V230" s="35"/>
      <c r="W230" s="59"/>
      <c r="X230" s="104"/>
      <c r="Z230" s="293"/>
      <c r="AA230" s="121"/>
      <c r="AB230" s="139"/>
      <c r="AC230" s="158" t="s">
        <v>77</v>
      </c>
      <c r="AD230" s="35"/>
      <c r="AE230" s="35"/>
      <c r="AF230" s="104"/>
      <c r="AG230" s="296"/>
      <c r="AQ230" s="96"/>
      <c r="AR230" s="103"/>
    </row>
    <row r="231" spans="1:44" x14ac:dyDescent="0.2">
      <c r="A231" s="331"/>
      <c r="B231" s="337" t="s">
        <v>191</v>
      </c>
      <c r="C231" s="338" t="s">
        <v>8</v>
      </c>
      <c r="D231" s="335">
        <f>D218</f>
        <v>1</v>
      </c>
      <c r="E231" s="335" t="s">
        <v>310</v>
      </c>
      <c r="F231" s="334">
        <f>O272</f>
        <v>41.474897161656003</v>
      </c>
      <c r="G231" s="334">
        <f>O217</f>
        <v>0.15</v>
      </c>
      <c r="H231" s="335">
        <f>D231*F231*G231</f>
        <v>6.2212345742483999</v>
      </c>
      <c r="I231" s="336"/>
      <c r="K231" s="315"/>
      <c r="L231" s="315"/>
      <c r="M231" s="315"/>
      <c r="N231" s="316" t="s">
        <v>30</v>
      </c>
      <c r="O231" s="319">
        <f>VLOOKUP(O213,$A$3:$AC$12,$F$1,FALSE)</f>
        <v>0.42</v>
      </c>
      <c r="P231" s="318" t="s">
        <v>5</v>
      </c>
      <c r="S231" s="121"/>
      <c r="T231" s="35"/>
      <c r="U231" s="35"/>
      <c r="V231" s="35"/>
      <c r="W231" s="59"/>
      <c r="X231" s="104"/>
      <c r="Z231" s="294" t="s">
        <v>73</v>
      </c>
      <c r="AA231" s="121"/>
      <c r="AB231" s="139"/>
      <c r="AC231" s="1"/>
      <c r="AD231" s="35"/>
      <c r="AE231" s="35"/>
      <c r="AF231" s="104"/>
      <c r="AG231" s="294" t="s">
        <v>73</v>
      </c>
      <c r="AP231" s="96"/>
      <c r="AQ231" s="96"/>
      <c r="AR231" s="104"/>
    </row>
    <row r="232" spans="1:44" x14ac:dyDescent="0.2">
      <c r="A232" s="331"/>
      <c r="B232" s="337" t="s">
        <v>304</v>
      </c>
      <c r="C232" s="338" t="s">
        <v>8</v>
      </c>
      <c r="D232" s="334">
        <f>O254</f>
        <v>4</v>
      </c>
      <c r="E232" s="334">
        <f>(O221-O222-4)/2+2*0.1</f>
        <v>9.6999999999999993</v>
      </c>
      <c r="F232" s="334">
        <v>3.2</v>
      </c>
      <c r="G232" s="334">
        <f>O217</f>
        <v>0.15</v>
      </c>
      <c r="H232" s="335">
        <f>D232*F232*E232*G232</f>
        <v>18.623999999999999</v>
      </c>
      <c r="I232" s="336"/>
      <c r="K232" s="315"/>
      <c r="L232" s="315"/>
      <c r="M232" s="315"/>
      <c r="N232" s="316" t="s">
        <v>42</v>
      </c>
      <c r="O232" s="319">
        <f>VLOOKUP(O213,$A$3:$AC$12,$G$1,FALSE)</f>
        <v>0.42</v>
      </c>
      <c r="P232" s="318" t="s">
        <v>5</v>
      </c>
      <c r="S232" s="121"/>
      <c r="T232" s="36" t="s">
        <v>81</v>
      </c>
      <c r="U232" s="35"/>
      <c r="V232" s="35"/>
      <c r="W232" s="1" t="s">
        <v>1</v>
      </c>
      <c r="X232" s="104"/>
      <c r="AA232" s="121"/>
      <c r="AB232" s="139"/>
      <c r="AC232" s="140"/>
      <c r="AD232" s="35"/>
      <c r="AE232" s="35"/>
      <c r="AF232" s="104"/>
      <c r="AG232" s="297" t="e">
        <f>VLOOKUP(O213,$A$3:$AC$12,H163,FALSE)</f>
        <v>#REF!</v>
      </c>
      <c r="AO232" s="96"/>
      <c r="AP232" s="96"/>
      <c r="AR232" s="104"/>
    </row>
    <row r="233" spans="1:44" x14ac:dyDescent="0.2">
      <c r="A233" s="331"/>
      <c r="B233" s="337" t="s">
        <v>305</v>
      </c>
      <c r="C233" s="338" t="s">
        <v>8</v>
      </c>
      <c r="D233" s="334">
        <f>D232</f>
        <v>4</v>
      </c>
      <c r="E233" s="334">
        <f>O248+O230-0.3</f>
        <v>4.71</v>
      </c>
      <c r="F233" s="334">
        <f>2-O245</f>
        <v>1.65</v>
      </c>
      <c r="G233" s="334">
        <f>O217</f>
        <v>0.15</v>
      </c>
      <c r="H233" s="335">
        <f>D233*F233*E233*G233</f>
        <v>4.6628999999999996</v>
      </c>
      <c r="I233" s="336"/>
      <c r="K233" s="315"/>
      <c r="L233" s="315"/>
      <c r="M233" s="315"/>
      <c r="N233" s="316" t="s">
        <v>43</v>
      </c>
      <c r="O233" s="319">
        <f>VLOOKUP(O213,$A$3:$AC$12,$H$1,FALSE)</f>
        <v>0.42</v>
      </c>
      <c r="P233" s="318" t="s">
        <v>5</v>
      </c>
      <c r="S233" s="121"/>
      <c r="T233" s="35"/>
      <c r="U233" s="35"/>
      <c r="V233" s="35"/>
      <c r="W233" s="59"/>
      <c r="X233" s="104"/>
      <c r="Z233" s="293"/>
      <c r="AA233" s="135"/>
      <c r="AB233" s="141"/>
      <c r="AC233" s="142"/>
      <c r="AD233" s="144" t="s">
        <v>68</v>
      </c>
      <c r="AE233" s="136"/>
      <c r="AF233" s="188"/>
      <c r="AG233" s="296"/>
      <c r="AN233" s="96"/>
      <c r="AO233" s="96"/>
      <c r="AQ233" s="96"/>
      <c r="AR233" s="104"/>
    </row>
    <row r="234" spans="1:44" x14ac:dyDescent="0.2">
      <c r="A234" s="331"/>
      <c r="B234" s="337" t="s">
        <v>307</v>
      </c>
      <c r="C234" s="338" t="s">
        <v>8</v>
      </c>
      <c r="D234" s="334">
        <f>IF(O235&gt;0,2,0)</f>
        <v>0</v>
      </c>
      <c r="E234" s="334">
        <v>0.4</v>
      </c>
      <c r="F234" s="334">
        <v>0.4</v>
      </c>
      <c r="G234" s="334">
        <v>1</v>
      </c>
      <c r="H234" s="335">
        <f>D234*F234*E234*G234</f>
        <v>0</v>
      </c>
      <c r="I234" s="336"/>
      <c r="K234" s="315"/>
      <c r="L234" s="315"/>
      <c r="M234" s="315"/>
      <c r="N234" s="316" t="s">
        <v>287</v>
      </c>
      <c r="O234" s="319">
        <f>VLOOKUP(O213,$A$3:$AC$12,$I$1,FALSE)</f>
        <v>0</v>
      </c>
      <c r="P234" s="318" t="s">
        <v>5</v>
      </c>
      <c r="S234" s="121"/>
      <c r="T234" s="35"/>
      <c r="U234" s="35"/>
      <c r="V234" s="35"/>
      <c r="W234" s="59"/>
      <c r="X234" s="104"/>
      <c r="Z234" s="293"/>
      <c r="AA234" s="137"/>
      <c r="AB234" s="143"/>
      <c r="AC234" s="41"/>
      <c r="AE234" s="96"/>
      <c r="AF234" s="138"/>
      <c r="AG234" s="296"/>
      <c r="AM234" s="96"/>
      <c r="AN234" s="96"/>
      <c r="AP234" s="96"/>
      <c r="AQ234" s="154"/>
      <c r="AR234" s="104"/>
    </row>
    <row r="235" spans="1:44" x14ac:dyDescent="0.2">
      <c r="A235" s="340">
        <v>3</v>
      </c>
      <c r="B235" s="341" t="s">
        <v>303</v>
      </c>
      <c r="C235" s="338" t="s">
        <v>8</v>
      </c>
      <c r="D235" s="334"/>
      <c r="E235" s="334"/>
      <c r="F235" s="334"/>
      <c r="G235" s="334"/>
      <c r="H235" s="343">
        <f>SUM(H236:H237)</f>
        <v>18.032211975961904</v>
      </c>
      <c r="I235" s="344">
        <f>H235*I211</f>
        <v>198.35433173558093</v>
      </c>
      <c r="K235" s="315"/>
      <c r="L235" s="315"/>
      <c r="M235" s="315"/>
      <c r="N235" s="316" t="s">
        <v>19</v>
      </c>
      <c r="O235" s="319">
        <f>VLOOKUP(O213,$A$3:$AC$12,$J$1,FALSE)</f>
        <v>0</v>
      </c>
      <c r="P235" s="318" t="s">
        <v>5</v>
      </c>
      <c r="S235" s="121"/>
      <c r="T235" s="35"/>
      <c r="U235" s="35"/>
      <c r="V235" s="35"/>
      <c r="W235" s="59"/>
      <c r="X235" s="104"/>
      <c r="Z235" s="293"/>
      <c r="AA235" s="121"/>
      <c r="AB235" s="187" t="s">
        <v>69</v>
      </c>
      <c r="AD235" s="184"/>
      <c r="AE235" s="35"/>
      <c r="AF235" s="101"/>
      <c r="AG235" s="296"/>
      <c r="AL235" s="96"/>
      <c r="AM235" s="96"/>
      <c r="AO235" s="96"/>
    </row>
    <row r="236" spans="1:44" x14ac:dyDescent="0.2">
      <c r="A236" s="331"/>
      <c r="B236" s="337" t="s">
        <v>195</v>
      </c>
      <c r="C236" s="338" t="s">
        <v>8</v>
      </c>
      <c r="D236" s="334">
        <f>O258</f>
        <v>1</v>
      </c>
      <c r="E236" s="335" t="s">
        <v>310</v>
      </c>
      <c r="F236" s="334">
        <f>O271</f>
        <v>18.632476091550345</v>
      </c>
      <c r="G236" s="334">
        <f>O227</f>
        <v>0.3</v>
      </c>
      <c r="H236" s="335">
        <f>D236*F236*G236</f>
        <v>5.5897428274651029</v>
      </c>
      <c r="I236" s="336"/>
      <c r="K236" s="314" t="s">
        <v>289</v>
      </c>
      <c r="L236" s="315"/>
      <c r="M236" s="315"/>
      <c r="N236" s="320" t="s">
        <v>290</v>
      </c>
      <c r="O236" s="319">
        <f>VLOOKUP(O213,$A$3:$AC$12,$K$1,FALSE)</f>
        <v>1</v>
      </c>
      <c r="P236" s="318" t="s">
        <v>178</v>
      </c>
      <c r="S236" s="121"/>
      <c r="T236" s="35"/>
      <c r="U236" s="35"/>
      <c r="V236" s="35"/>
      <c r="W236" s="59"/>
      <c r="X236" s="104"/>
      <c r="Z236" s="293"/>
      <c r="AA236" s="121"/>
      <c r="AB236" s="139"/>
      <c r="AC236" s="184"/>
      <c r="AD236" s="35"/>
      <c r="AE236" s="96"/>
      <c r="AF236" s="104"/>
      <c r="AG236" s="296"/>
      <c r="AK236" s="96"/>
      <c r="AL236" s="96"/>
      <c r="AN236" s="96"/>
    </row>
    <row r="237" spans="1:44" x14ac:dyDescent="0.2">
      <c r="A237" s="331"/>
      <c r="B237" s="337" t="s">
        <v>196</v>
      </c>
      <c r="C237" s="338" t="s">
        <v>8</v>
      </c>
      <c r="D237" s="334">
        <f>O259</f>
        <v>1</v>
      </c>
      <c r="E237" s="335" t="s">
        <v>310</v>
      </c>
      <c r="F237" s="334">
        <f>O272</f>
        <v>41.474897161656003</v>
      </c>
      <c r="G237" s="334">
        <f>O227</f>
        <v>0.3</v>
      </c>
      <c r="H237" s="335">
        <f>D237*F237*G237</f>
        <v>12.4424691484968</v>
      </c>
      <c r="I237" s="336"/>
      <c r="K237" s="314"/>
      <c r="L237" s="315"/>
      <c r="M237" s="315"/>
      <c r="N237" s="320" t="s">
        <v>212</v>
      </c>
      <c r="O237" s="319">
        <f>2*O230+2*O233+O236*O228+(O236-1)*O234</f>
        <v>5.6400000000000006</v>
      </c>
      <c r="P237" s="318" t="s">
        <v>5</v>
      </c>
      <c r="S237" s="121"/>
      <c r="T237" s="35"/>
      <c r="U237" s="35"/>
      <c r="V237" s="35"/>
      <c r="W237" s="59"/>
      <c r="X237" s="104"/>
      <c r="Z237" s="293"/>
      <c r="AA237" s="121"/>
      <c r="AB237" s="183"/>
      <c r="AC237" s="140"/>
      <c r="AD237" s="182"/>
      <c r="AE237" s="35"/>
      <c r="AF237" s="104"/>
      <c r="AG237" s="296"/>
      <c r="AJ237" s="96"/>
      <c r="AK237" s="96"/>
      <c r="AM237" s="96"/>
    </row>
    <row r="238" spans="1:44" ht="15" x14ac:dyDescent="0.25">
      <c r="A238" s="331">
        <v>4</v>
      </c>
      <c r="B238" s="332" t="s">
        <v>118</v>
      </c>
      <c r="C238" s="333"/>
      <c r="D238" s="334"/>
      <c r="E238" s="334"/>
      <c r="F238" s="334"/>
      <c r="G238" s="334"/>
      <c r="H238" s="343">
        <f>SUM(H239:H240)</f>
        <v>30.012641509920201</v>
      </c>
      <c r="I238" s="344">
        <f>H238*I211</f>
        <v>330.13905660912224</v>
      </c>
      <c r="K238" s="314"/>
      <c r="L238" s="315"/>
      <c r="M238" s="315"/>
      <c r="N238" s="320" t="s">
        <v>288</v>
      </c>
      <c r="O238" s="319">
        <f>IF(O232&lt;=0.9,1.2,O232+0.3)</f>
        <v>1.2</v>
      </c>
      <c r="P238" s="318" t="s">
        <v>5</v>
      </c>
      <c r="Q238" s="36" t="s">
        <v>54</v>
      </c>
      <c r="R238" s="35"/>
      <c r="S238" s="121"/>
      <c r="T238" s="35"/>
      <c r="U238" s="35"/>
      <c r="V238" s="35"/>
      <c r="W238" s="160"/>
      <c r="X238" s="104"/>
      <c r="Y238" s="125"/>
      <c r="Z238" s="295"/>
      <c r="AA238" s="126"/>
      <c r="AB238" s="193"/>
      <c r="AC238" s="192"/>
      <c r="AD238" s="194"/>
      <c r="AE238" s="194"/>
      <c r="AF238" s="195" t="s">
        <v>93</v>
      </c>
      <c r="AG238" s="296"/>
      <c r="AI238" s="96"/>
      <c r="AJ238" s="96"/>
      <c r="AL238" s="96"/>
    </row>
    <row r="239" spans="1:44" x14ac:dyDescent="0.2">
      <c r="A239" s="331"/>
      <c r="B239" s="332" t="s">
        <v>97</v>
      </c>
      <c r="C239" s="333" t="s">
        <v>8</v>
      </c>
      <c r="D239" s="334">
        <f>O258</f>
        <v>1</v>
      </c>
      <c r="E239" s="334">
        <f>O260</f>
        <v>7.1048972310930951</v>
      </c>
      <c r="F239" s="335" t="s">
        <v>311</v>
      </c>
      <c r="G239" s="334">
        <f>O256</f>
        <v>1.4675</v>
      </c>
      <c r="H239" s="335">
        <f>G239*E239*D239</f>
        <v>10.426436686629117</v>
      </c>
      <c r="I239" s="336"/>
      <c r="K239" s="311" t="s">
        <v>10</v>
      </c>
      <c r="L239" s="312"/>
      <c r="M239" s="312"/>
      <c r="N239" s="313" t="s">
        <v>4</v>
      </c>
      <c r="O239" s="313">
        <f>VLOOKUP(O213,$A$3:$AC$12,$Q$1,FALSE)</f>
        <v>3.12</v>
      </c>
      <c r="P239" s="311" t="s">
        <v>5</v>
      </c>
      <c r="Q239" s="157"/>
      <c r="R239" s="157"/>
      <c r="S239" s="121"/>
      <c r="T239" s="35"/>
      <c r="U239" s="35"/>
      <c r="V239" s="35"/>
      <c r="W239" s="35"/>
      <c r="X239" s="104"/>
      <c r="Y239" s="124"/>
      <c r="Z239" s="299"/>
      <c r="AA239" s="186"/>
      <c r="AB239" s="191"/>
      <c r="AC239" s="157"/>
      <c r="AD239" s="157"/>
      <c r="AE239" s="181"/>
      <c r="AF239" s="185"/>
      <c r="AG239" s="299"/>
      <c r="AH239" s="131"/>
      <c r="AI239" s="96"/>
      <c r="AK239" s="96"/>
    </row>
    <row r="240" spans="1:44" x14ac:dyDescent="0.2">
      <c r="A240" s="331"/>
      <c r="B240" s="332" t="s">
        <v>98</v>
      </c>
      <c r="C240" s="333" t="s">
        <v>8</v>
      </c>
      <c r="D240" s="334">
        <f>O259</f>
        <v>1</v>
      </c>
      <c r="E240" s="334">
        <f>O261</f>
        <v>10.322110578809529</v>
      </c>
      <c r="F240" s="335" t="s">
        <v>311</v>
      </c>
      <c r="G240" s="334">
        <f>O257</f>
        <v>1.8975000000000002</v>
      </c>
      <c r="H240" s="335">
        <f>G240*E240*D240</f>
        <v>19.586204823291084</v>
      </c>
      <c r="I240" s="336"/>
      <c r="K240" s="312"/>
      <c r="L240" s="312"/>
      <c r="M240" s="312"/>
      <c r="N240" s="313" t="s">
        <v>47</v>
      </c>
      <c r="O240" s="313">
        <f>VLOOKUP(O213,$A$3:$AC$12,$U$1,FALSE)</f>
        <v>1.3</v>
      </c>
      <c r="P240" s="311" t="s">
        <v>5</v>
      </c>
      <c r="S240" s="121"/>
      <c r="T240" s="35"/>
      <c r="U240" s="35"/>
      <c r="V240" s="35"/>
      <c r="W240" s="35"/>
      <c r="X240" s="104"/>
      <c r="Y240" s="298" t="s">
        <v>70</v>
      </c>
      <c r="Z240" s="299"/>
      <c r="AA240" s="299"/>
      <c r="AB240" s="299"/>
      <c r="AC240" s="300" t="s">
        <v>72</v>
      </c>
      <c r="AE240" s="301"/>
      <c r="AF240" s="299"/>
      <c r="AG240" s="299"/>
      <c r="AH240" s="302"/>
      <c r="AJ240" s="96"/>
    </row>
    <row r="241" spans="1:38" x14ac:dyDescent="0.2">
      <c r="A241" s="340">
        <v>5</v>
      </c>
      <c r="B241" s="341" t="s">
        <v>237</v>
      </c>
      <c r="C241" s="333"/>
      <c r="D241" s="334"/>
      <c r="E241" s="334"/>
      <c r="F241" s="334"/>
      <c r="G241" s="334"/>
      <c r="H241" s="343">
        <f>SUM(H242:H251)</f>
        <v>115.18789183710406</v>
      </c>
      <c r="I241" s="344">
        <f>H241*I211</f>
        <v>1267.0668102081447</v>
      </c>
      <c r="K241" s="312"/>
      <c r="L241" s="312"/>
      <c r="M241" s="312"/>
      <c r="N241" s="313" t="s">
        <v>49</v>
      </c>
      <c r="O241" s="313">
        <f>VLOOKUP(O213,$A$3:$AC$12,$W$1,FALSE)</f>
        <v>1.2</v>
      </c>
      <c r="P241" s="311" t="s">
        <v>5</v>
      </c>
      <c r="S241" s="121"/>
      <c r="T241" s="35"/>
      <c r="U241" s="35"/>
      <c r="V241" s="35"/>
      <c r="W241" s="35"/>
      <c r="X241" s="104"/>
      <c r="Z241" s="303"/>
      <c r="AA241" s="303"/>
      <c r="AB241" s="303"/>
      <c r="AC241" s="304"/>
      <c r="AD241" s="305"/>
      <c r="AE241" s="305"/>
      <c r="AF241" s="303"/>
      <c r="AG241" s="303"/>
      <c r="AH241" s="306"/>
      <c r="AI241" s="156"/>
    </row>
    <row r="242" spans="1:38" ht="15" x14ac:dyDescent="0.25">
      <c r="A242" s="331"/>
      <c r="B242" s="332" t="s">
        <v>107</v>
      </c>
      <c r="C242" s="333" t="s">
        <v>8</v>
      </c>
      <c r="D242" s="334">
        <v>1</v>
      </c>
      <c r="E242" s="334">
        <f>O214</f>
        <v>26</v>
      </c>
      <c r="F242" s="334">
        <f>O237</f>
        <v>5.6400000000000006</v>
      </c>
      <c r="G242" s="334">
        <f>O232</f>
        <v>0.42</v>
      </c>
      <c r="H242" s="335">
        <f t="shared" ref="H242:H251" si="62">D242*F242*E242*G242</f>
        <v>61.588800000000006</v>
      </c>
      <c r="I242" s="336"/>
      <c r="K242" s="312"/>
      <c r="L242" s="312"/>
      <c r="M242" s="312"/>
      <c r="N242" s="313" t="s">
        <v>2</v>
      </c>
      <c r="O242" s="313">
        <f>VLOOKUP(O213,$A$3:$AC$12,$X$1,FALSE)</f>
        <v>0.6</v>
      </c>
      <c r="P242" s="311" t="s">
        <v>5</v>
      </c>
      <c r="S242" s="121"/>
      <c r="T242" s="35"/>
      <c r="U242" s="35"/>
      <c r="V242" s="35"/>
      <c r="W242" s="35"/>
      <c r="X242" s="104"/>
      <c r="Y242" s="148"/>
      <c r="Z242" s="148"/>
      <c r="AA242" s="148"/>
      <c r="AB242" s="148"/>
      <c r="AC242" s="148"/>
      <c r="AD242" s="148"/>
      <c r="AE242" s="151"/>
      <c r="AF242" s="149"/>
      <c r="AG242" s="149"/>
      <c r="AH242" s="150"/>
      <c r="AJ242" s="64" t="s">
        <v>76</v>
      </c>
    </row>
    <row r="243" spans="1:38" ht="15" x14ac:dyDescent="0.25">
      <c r="A243" s="331"/>
      <c r="B243" s="332" t="s">
        <v>108</v>
      </c>
      <c r="C243" s="333" t="s">
        <v>8</v>
      </c>
      <c r="D243" s="334">
        <v>2</v>
      </c>
      <c r="E243" s="334">
        <f>(0.5+(O238-O232)+0.5)/2</f>
        <v>0.89</v>
      </c>
      <c r="F243" s="334">
        <f>F242</f>
        <v>5.6400000000000006</v>
      </c>
      <c r="G243" s="334">
        <f>O238-O232</f>
        <v>0.78</v>
      </c>
      <c r="H243" s="335">
        <f t="shared" si="62"/>
        <v>7.8305760000000006</v>
      </c>
      <c r="I243" s="336"/>
      <c r="K243" s="312"/>
      <c r="L243" s="312"/>
      <c r="M243" s="312"/>
      <c r="N243" s="313" t="s">
        <v>50</v>
      </c>
      <c r="O243" s="313">
        <f>VLOOKUP(O213,$A$3:$AC$12,$Y$1,FALSE)</f>
        <v>2.2999999999999998</v>
      </c>
      <c r="P243" s="311" t="s">
        <v>5</v>
      </c>
      <c r="S243" s="121"/>
      <c r="T243" s="35"/>
      <c r="U243" s="161"/>
      <c r="V243" s="95"/>
      <c r="W243" s="95"/>
      <c r="X243" s="162"/>
      <c r="Y243" s="35"/>
      <c r="Z243" s="35"/>
      <c r="AA243" s="35"/>
      <c r="AB243" s="35"/>
      <c r="AC243" s="35"/>
      <c r="AD243" s="152" t="s">
        <v>74</v>
      </c>
      <c r="AF243" s="153" t="s">
        <v>75</v>
      </c>
      <c r="AG243" s="35"/>
      <c r="AH243" s="104"/>
    </row>
    <row r="244" spans="1:38" ht="15" x14ac:dyDescent="0.25">
      <c r="A244" s="38" t="s">
        <v>29</v>
      </c>
      <c r="B244" s="38" t="s">
        <v>0</v>
      </c>
      <c r="C244" s="38" t="s">
        <v>7</v>
      </c>
      <c r="D244" s="38" t="s">
        <v>11</v>
      </c>
      <c r="E244" s="38" t="s">
        <v>1</v>
      </c>
      <c r="F244" s="38" t="s">
        <v>2</v>
      </c>
      <c r="G244" s="38" t="s">
        <v>3</v>
      </c>
      <c r="H244" s="38" t="s">
        <v>295</v>
      </c>
      <c r="I244" s="38" t="s">
        <v>296</v>
      </c>
      <c r="K244" s="312"/>
      <c r="L244" s="312"/>
      <c r="M244" s="312"/>
      <c r="N244" s="313"/>
      <c r="O244" s="313"/>
      <c r="P244" s="311"/>
      <c r="S244" s="121"/>
      <c r="T244" s="35"/>
      <c r="U244" s="161"/>
      <c r="V244" s="95"/>
      <c r="W244" s="95"/>
      <c r="X244" s="162"/>
      <c r="Y244" s="35"/>
      <c r="Z244" s="35"/>
      <c r="AA244" s="35"/>
      <c r="AB244" s="35"/>
      <c r="AC244" s="35"/>
      <c r="AD244" s="152"/>
      <c r="AF244" s="153"/>
      <c r="AG244" s="35"/>
      <c r="AH244" s="104"/>
    </row>
    <row r="245" spans="1:38" ht="15" x14ac:dyDescent="0.25">
      <c r="A245" s="331"/>
      <c r="B245" s="332" t="s">
        <v>109</v>
      </c>
      <c r="C245" s="333" t="s">
        <v>8</v>
      </c>
      <c r="D245" s="334">
        <f>2*0.5</f>
        <v>1</v>
      </c>
      <c r="E245" s="334">
        <f>E242</f>
        <v>26</v>
      </c>
      <c r="F245" s="334">
        <v>0.15</v>
      </c>
      <c r="G245" s="334">
        <v>0.15</v>
      </c>
      <c r="H245" s="335">
        <f t="shared" si="62"/>
        <v>0.58499999999999996</v>
      </c>
      <c r="I245" s="336"/>
      <c r="K245" s="312"/>
      <c r="L245" s="312"/>
      <c r="M245" s="312"/>
      <c r="N245" s="313" t="s">
        <v>3</v>
      </c>
      <c r="O245" s="313">
        <f>VLOOKUP(O213,$A$3:$AC$12,$Z$1,FALSE)</f>
        <v>0.35</v>
      </c>
      <c r="P245" s="311" t="s">
        <v>5</v>
      </c>
      <c r="S245" s="122"/>
      <c r="T245" s="163"/>
      <c r="U245" s="164"/>
      <c r="V245" s="164"/>
      <c r="W245" s="165"/>
      <c r="X245" s="166"/>
      <c r="Y245" s="123"/>
      <c r="Z245" s="123"/>
      <c r="AA245" s="123"/>
      <c r="AB245" s="123"/>
      <c r="AC245" s="123"/>
      <c r="AD245" s="123"/>
      <c r="AE245" s="134"/>
      <c r="AF245" s="123"/>
      <c r="AG245" s="123"/>
      <c r="AH245" s="99"/>
      <c r="AI245" s="35"/>
    </row>
    <row r="246" spans="1:38" x14ac:dyDescent="0.2">
      <c r="A246" s="331"/>
      <c r="B246" s="332" t="s">
        <v>110</v>
      </c>
      <c r="C246" s="333" t="s">
        <v>8</v>
      </c>
      <c r="D246" s="334">
        <v>2</v>
      </c>
      <c r="E246" s="334">
        <f>E245</f>
        <v>26</v>
      </c>
      <c r="F246" s="334">
        <f>O233</f>
        <v>0.42</v>
      </c>
      <c r="G246" s="334">
        <v>0.3</v>
      </c>
      <c r="H246" s="335">
        <f t="shared" si="62"/>
        <v>6.5519999999999996</v>
      </c>
      <c r="I246" s="336"/>
      <c r="K246" s="312"/>
      <c r="L246" s="312"/>
      <c r="M246" s="312"/>
      <c r="N246" s="313" t="s">
        <v>51</v>
      </c>
      <c r="O246" s="313">
        <f>VLOOKUP(O213,$A$3:$AC$12,$AA$1,FALSE)</f>
        <v>0.45</v>
      </c>
      <c r="P246" s="311" t="s">
        <v>5</v>
      </c>
      <c r="S246" s="128"/>
      <c r="T246" s="123"/>
      <c r="U246" s="123"/>
      <c r="V246" s="123"/>
      <c r="W246" s="123"/>
      <c r="AC246" s="1" t="s">
        <v>89</v>
      </c>
      <c r="AI246" s="155">
        <v>0.5</v>
      </c>
    </row>
    <row r="247" spans="1:38" x14ac:dyDescent="0.2">
      <c r="A247" s="331"/>
      <c r="B247" s="332" t="s">
        <v>99</v>
      </c>
      <c r="C247" s="333" t="s">
        <v>8</v>
      </c>
      <c r="D247" s="334">
        <f>O215</f>
        <v>4</v>
      </c>
      <c r="E247" s="334">
        <f>O248</f>
        <v>4.1099999999999994</v>
      </c>
      <c r="F247" s="334">
        <f>O243</f>
        <v>2.2999999999999998</v>
      </c>
      <c r="G247" s="334">
        <f>(O247+O246)/2</f>
        <v>0.375</v>
      </c>
      <c r="H247" s="335">
        <f t="shared" si="62"/>
        <v>14.179499999999997</v>
      </c>
      <c r="I247" s="336"/>
      <c r="K247" s="312"/>
      <c r="L247" s="312"/>
      <c r="M247" s="312"/>
      <c r="N247" s="313" t="s">
        <v>53</v>
      </c>
      <c r="O247" s="313">
        <f>VLOOKUP(O213,$A$3:$AC$12,$AB$1,FALSE)</f>
        <v>0.3</v>
      </c>
      <c r="P247" s="311" t="s">
        <v>5</v>
      </c>
      <c r="S247" s="123"/>
      <c r="T247" s="171" t="s">
        <v>78</v>
      </c>
      <c r="U247" s="123"/>
      <c r="V247" s="123"/>
      <c r="W247" s="128"/>
    </row>
    <row r="248" spans="1:38" ht="15" x14ac:dyDescent="0.25">
      <c r="A248" s="331"/>
      <c r="B248" s="332" t="s">
        <v>100</v>
      </c>
      <c r="C248" s="333" t="s">
        <v>8</v>
      </c>
      <c r="D248" s="334">
        <f t="shared" ref="D248:E248" si="63">D247</f>
        <v>4</v>
      </c>
      <c r="E248" s="334">
        <f t="shared" si="63"/>
        <v>4.1099999999999994</v>
      </c>
      <c r="F248" s="334">
        <f>O241</f>
        <v>1.2</v>
      </c>
      <c r="G248" s="334">
        <f>(O246+O247)/2</f>
        <v>0.375</v>
      </c>
      <c r="H248" s="335">
        <f t="shared" si="62"/>
        <v>7.3979999999999997</v>
      </c>
      <c r="I248" s="336"/>
      <c r="K248" s="312" t="s">
        <v>299</v>
      </c>
      <c r="L248" s="312"/>
      <c r="M248" s="312"/>
      <c r="N248" s="313" t="s">
        <v>1</v>
      </c>
      <c r="O248" s="313">
        <f>VLOOKUP(O213,$A$3:$AC$12,$S$1,FALSE)</f>
        <v>4.1099999999999994</v>
      </c>
      <c r="P248" s="311" t="s">
        <v>5</v>
      </c>
      <c r="AE248" s="64"/>
      <c r="AF248" s="64"/>
      <c r="AG248" s="64"/>
      <c r="AH248" s="63"/>
      <c r="AI248" s="64"/>
      <c r="AJ248" s="63"/>
      <c r="AK248" s="96"/>
      <c r="AL248" s="103"/>
    </row>
    <row r="249" spans="1:38" ht="15" x14ac:dyDescent="0.25">
      <c r="A249" s="331"/>
      <c r="B249" s="332" t="s">
        <v>101</v>
      </c>
      <c r="C249" s="333" t="s">
        <v>8</v>
      </c>
      <c r="D249" s="334">
        <f t="shared" ref="D249:E249" si="64">D248</f>
        <v>4</v>
      </c>
      <c r="E249" s="334">
        <f t="shared" si="64"/>
        <v>4.1099999999999994</v>
      </c>
      <c r="F249" s="334">
        <f>O242</f>
        <v>0.6</v>
      </c>
      <c r="G249" s="334">
        <f>O246</f>
        <v>0.45</v>
      </c>
      <c r="H249" s="335">
        <f t="shared" si="62"/>
        <v>4.4387999999999996</v>
      </c>
      <c r="I249" s="336"/>
      <c r="K249" s="312"/>
      <c r="L249" s="312"/>
      <c r="M249" s="312"/>
      <c r="N249" s="313" t="s">
        <v>48</v>
      </c>
      <c r="O249" s="313">
        <f>O243+O242+O241</f>
        <v>4.0999999999999996</v>
      </c>
      <c r="P249" s="311" t="s">
        <v>5</v>
      </c>
      <c r="AE249" s="64"/>
      <c r="AF249" s="64"/>
      <c r="AG249" s="64"/>
      <c r="AH249" s="118" t="s">
        <v>67</v>
      </c>
      <c r="AI249" s="190"/>
      <c r="AJ249" s="94"/>
      <c r="AK249" s="96"/>
      <c r="AL249" s="104"/>
    </row>
    <row r="250" spans="1:38" ht="15" x14ac:dyDescent="0.25">
      <c r="A250" s="331"/>
      <c r="B250" s="332" t="s">
        <v>102</v>
      </c>
      <c r="C250" s="333" t="s">
        <v>8</v>
      </c>
      <c r="D250" s="334">
        <f t="shared" ref="D250:E250" si="65">D249</f>
        <v>4</v>
      </c>
      <c r="E250" s="334">
        <f t="shared" si="65"/>
        <v>4.1099999999999994</v>
      </c>
      <c r="F250" s="334">
        <f>((O242-(O242-O245)/(O240+O239)*O240)+O242)/2</f>
        <v>0.56323529411764706</v>
      </c>
      <c r="G250" s="334">
        <f>O240</f>
        <v>1.3</v>
      </c>
      <c r="H250" s="335">
        <f t="shared" si="62"/>
        <v>12.037464705882352</v>
      </c>
      <c r="I250" s="336"/>
      <c r="AE250" s="64"/>
      <c r="AF250" s="64"/>
      <c r="AG250" s="64"/>
      <c r="AH250" s="63"/>
      <c r="AI250" s="93"/>
      <c r="AJ250" s="94"/>
      <c r="AL250" s="104"/>
    </row>
    <row r="251" spans="1:38" ht="15" x14ac:dyDescent="0.25">
      <c r="A251" s="331"/>
      <c r="B251" s="332" t="s">
        <v>103</v>
      </c>
      <c r="C251" s="333" t="s">
        <v>8</v>
      </c>
      <c r="D251" s="334">
        <f>D250</f>
        <v>4</v>
      </c>
      <c r="E251" s="334">
        <f>O230</f>
        <v>0.9</v>
      </c>
      <c r="F251" s="334">
        <f>((O242-(O242-O245)/(O240+O239)*O240)+(O242-(O242-O245)/(O240+O239)*(O240-0.3)))/2</f>
        <v>0.53495475113122171</v>
      </c>
      <c r="G251" s="334">
        <v>0.3</v>
      </c>
      <c r="H251" s="335">
        <f t="shared" si="62"/>
        <v>0.5777511312217195</v>
      </c>
      <c r="I251" s="336"/>
      <c r="K251" s="1" t="s">
        <v>91</v>
      </c>
      <c r="M251" s="57"/>
      <c r="O251" s="308">
        <f>O229+O231+0.3</f>
        <v>3.7199999999999998</v>
      </c>
      <c r="P251" s="36" t="s">
        <v>5</v>
      </c>
      <c r="U251" s="54" t="s">
        <v>173</v>
      </c>
      <c r="V251" s="29"/>
      <c r="W251" s="28"/>
      <c r="X251" s="28"/>
      <c r="Y251" s="25"/>
      <c r="Z251" s="26"/>
      <c r="AA251" s="30"/>
      <c r="AB251" s="54"/>
      <c r="AE251" s="64"/>
      <c r="AF251" s="64"/>
      <c r="AG251" s="64"/>
      <c r="AH251" s="92"/>
      <c r="AI251" s="93"/>
      <c r="AJ251" s="80"/>
      <c r="AK251" s="80"/>
      <c r="AL251" s="104"/>
    </row>
    <row r="252" spans="1:38" x14ac:dyDescent="0.2">
      <c r="A252" s="340">
        <v>6</v>
      </c>
      <c r="B252" s="341" t="s">
        <v>238</v>
      </c>
      <c r="C252" s="338" t="s">
        <v>8</v>
      </c>
      <c r="D252" s="334"/>
      <c r="E252" s="334"/>
      <c r="F252" s="334"/>
      <c r="G252" s="334"/>
      <c r="H252" s="343">
        <f>SUM(H253:H259)</f>
        <v>105.80857411764707</v>
      </c>
      <c r="I252" s="344">
        <f>H252*I211</f>
        <v>1163.8943152941179</v>
      </c>
      <c r="K252" s="1" t="s">
        <v>92</v>
      </c>
      <c r="M252" s="57"/>
      <c r="O252" s="308">
        <f>O251*1.5</f>
        <v>5.58</v>
      </c>
      <c r="P252" s="36" t="s">
        <v>5</v>
      </c>
      <c r="W252" s="28"/>
      <c r="X252" s="28"/>
      <c r="Y252" s="25"/>
      <c r="Z252" s="26"/>
      <c r="AA252" s="30"/>
      <c r="AB252" s="46"/>
      <c r="AE252" s="42"/>
      <c r="AF252" s="42"/>
      <c r="AG252" s="392"/>
      <c r="AI252" s="42"/>
      <c r="AJ252" s="80"/>
      <c r="AK252" s="80"/>
      <c r="AL252" s="104"/>
    </row>
    <row r="253" spans="1:38" ht="15" customHeight="1" x14ac:dyDescent="0.25">
      <c r="A253" s="331"/>
      <c r="B253" s="332" t="s">
        <v>106</v>
      </c>
      <c r="C253" s="333" t="s">
        <v>8</v>
      </c>
      <c r="D253" s="334">
        <v>2</v>
      </c>
      <c r="E253" s="334">
        <f>E246</f>
        <v>26</v>
      </c>
      <c r="F253" s="334">
        <f>O233</f>
        <v>0.42</v>
      </c>
      <c r="G253" s="334">
        <f>O229-0.3</f>
        <v>2.7</v>
      </c>
      <c r="H253" s="335">
        <f t="shared" ref="H253:H258" si="66">D253*F253*E253*G253</f>
        <v>58.968000000000004</v>
      </c>
      <c r="I253" s="344"/>
      <c r="K253" s="1" t="s">
        <v>94</v>
      </c>
      <c r="M253" s="57"/>
      <c r="O253" s="308">
        <f>O251*2</f>
        <v>7.4399999999999995</v>
      </c>
      <c r="P253" s="66" t="s">
        <v>5</v>
      </c>
      <c r="V253" s="393" t="s">
        <v>213</v>
      </c>
      <c r="W253" s="47"/>
      <c r="X253" s="28"/>
      <c r="Y253" s="28"/>
      <c r="Z253" s="30"/>
      <c r="AA253" s="30"/>
      <c r="AB253" s="46"/>
      <c r="AE253" s="42"/>
      <c r="AF253" s="42"/>
      <c r="AG253" s="392"/>
      <c r="AH253" s="86"/>
      <c r="AI253" s="42"/>
      <c r="AJ253" s="80"/>
      <c r="AK253" s="80"/>
      <c r="AL253" s="104"/>
    </row>
    <row r="254" spans="1:38" x14ac:dyDescent="0.2">
      <c r="A254" s="331"/>
      <c r="B254" s="332" t="s">
        <v>112</v>
      </c>
      <c r="C254" s="333" t="s">
        <v>8</v>
      </c>
      <c r="D254" s="334">
        <f>IF(O235&gt;0,0,2)</f>
        <v>2</v>
      </c>
      <c r="E254" s="334">
        <f>E253</f>
        <v>26</v>
      </c>
      <c r="F254" s="334">
        <v>0.3</v>
      </c>
      <c r="G254" s="334">
        <f>0.3+0.15</f>
        <v>0.44999999999999996</v>
      </c>
      <c r="H254" s="335">
        <f t="shared" si="66"/>
        <v>7.02</v>
      </c>
      <c r="I254" s="336"/>
      <c r="K254" s="1" t="s">
        <v>96</v>
      </c>
      <c r="M254" s="58"/>
      <c r="O254" s="308">
        <f>IF(O235&gt;0,0,4)</f>
        <v>4</v>
      </c>
      <c r="P254" s="199" t="s">
        <v>5</v>
      </c>
      <c r="U254" s="48"/>
      <c r="V254" s="393"/>
      <c r="W254" s="48"/>
      <c r="X254" s="18" t="s">
        <v>232</v>
      </c>
      <c r="Y254" s="3"/>
      <c r="Z254" s="45" t="s">
        <v>32</v>
      </c>
      <c r="AB254" s="46"/>
      <c r="AE254" s="70"/>
      <c r="AF254" s="70"/>
      <c r="AG254" s="392"/>
      <c r="AH254" s="86" t="s">
        <v>3</v>
      </c>
      <c r="AI254" s="42"/>
      <c r="AJ254" s="80"/>
      <c r="AK254" s="80"/>
      <c r="AL254" s="104"/>
    </row>
    <row r="255" spans="1:38" x14ac:dyDescent="0.2">
      <c r="A255" s="331"/>
      <c r="B255" s="332" t="s">
        <v>111</v>
      </c>
      <c r="C255" s="333" t="s">
        <v>8</v>
      </c>
      <c r="D255" s="334">
        <f>2*0.5</f>
        <v>1</v>
      </c>
      <c r="E255" s="334">
        <f>E254</f>
        <v>26</v>
      </c>
      <c r="F255" s="334">
        <v>0.15</v>
      </c>
      <c r="G255" s="334">
        <v>0.15</v>
      </c>
      <c r="H255" s="335">
        <f t="shared" si="66"/>
        <v>0.58499999999999996</v>
      </c>
      <c r="I255" s="336"/>
      <c r="K255" s="1" t="s">
        <v>114</v>
      </c>
      <c r="O255" s="307">
        <v>2</v>
      </c>
      <c r="P255" s="74" t="s">
        <v>5</v>
      </c>
      <c r="U255" s="46" t="s">
        <v>31</v>
      </c>
      <c r="V255" s="393"/>
      <c r="W255" s="50"/>
      <c r="X255" s="31" t="s">
        <v>233</v>
      </c>
      <c r="Y255" s="3"/>
      <c r="Z255" s="45" t="s">
        <v>32</v>
      </c>
      <c r="AB255" s="46"/>
      <c r="AE255" s="70"/>
      <c r="AF255" s="70"/>
      <c r="AG255" s="392"/>
      <c r="AH255" s="71"/>
      <c r="AI255" s="42"/>
      <c r="AJ255" s="80"/>
      <c r="AK255" s="80"/>
      <c r="AL255" s="104"/>
    </row>
    <row r="256" spans="1:38" x14ac:dyDescent="0.2">
      <c r="A256" s="331"/>
      <c r="B256" s="332" t="s">
        <v>104</v>
      </c>
      <c r="C256" s="333" t="s">
        <v>8</v>
      </c>
      <c r="D256" s="334">
        <f>O215</f>
        <v>4</v>
      </c>
      <c r="E256" s="334">
        <f>O248</f>
        <v>4.1099999999999994</v>
      </c>
      <c r="F256" s="334">
        <f>((O242-(O242-O245)/(O240+O239)*O240)+O245)/2</f>
        <v>0.43823529411764706</v>
      </c>
      <c r="G256" s="334">
        <f>O239</f>
        <v>3.12</v>
      </c>
      <c r="H256" s="335">
        <f t="shared" si="66"/>
        <v>22.478315294117646</v>
      </c>
      <c r="I256" s="336"/>
      <c r="K256" s="1" t="s">
        <v>132</v>
      </c>
      <c r="O256" s="308">
        <f>1.3*0.8+0.45*0.75+0.2*0.45</f>
        <v>1.4675</v>
      </c>
      <c r="P256" s="74" t="s">
        <v>117</v>
      </c>
      <c r="U256" s="49"/>
      <c r="V256" s="393"/>
      <c r="W256" s="48"/>
      <c r="X256" s="31" t="s">
        <v>205</v>
      </c>
      <c r="Y256" s="3"/>
      <c r="Z256" s="43" t="s">
        <v>17</v>
      </c>
      <c r="AB256" s="46"/>
      <c r="AE256" s="70"/>
      <c r="AF256" s="70"/>
      <c r="AG256" s="392"/>
      <c r="AH256" s="71"/>
      <c r="AI256" s="42"/>
      <c r="AJ256" s="84" t="s">
        <v>60</v>
      </c>
      <c r="AL256" s="104"/>
    </row>
    <row r="257" spans="1:40" x14ac:dyDescent="0.2">
      <c r="A257" s="331"/>
      <c r="B257" s="332" t="s">
        <v>105</v>
      </c>
      <c r="C257" s="333" t="s">
        <v>8</v>
      </c>
      <c r="D257" s="334">
        <f>D256</f>
        <v>4</v>
      </c>
      <c r="E257" s="334">
        <f>O230</f>
        <v>0.9</v>
      </c>
      <c r="F257" s="334">
        <f>F256</f>
        <v>0.43823529411764706</v>
      </c>
      <c r="G257" s="334">
        <f>G256</f>
        <v>3.12</v>
      </c>
      <c r="H257" s="335">
        <f t="shared" si="66"/>
        <v>4.922258823529412</v>
      </c>
      <c r="I257" s="336"/>
      <c r="K257" s="1" t="s">
        <v>302</v>
      </c>
      <c r="O257" s="308">
        <f>1.65*0.55+0.75*0.75+0.45*0.75+0.2*0.45</f>
        <v>1.8975000000000002</v>
      </c>
      <c r="P257" s="74" t="s">
        <v>117</v>
      </c>
      <c r="T257" s="51" t="s">
        <v>33</v>
      </c>
      <c r="U257" s="51"/>
      <c r="V257" s="397"/>
      <c r="W257" s="48"/>
      <c r="X257" s="31" t="s">
        <v>35</v>
      </c>
      <c r="Y257" s="3"/>
      <c r="Z257" s="43"/>
      <c r="AB257" s="46"/>
      <c r="AE257" s="70"/>
      <c r="AF257" s="70"/>
      <c r="AG257" s="392"/>
      <c r="AH257" s="71"/>
      <c r="AI257" s="42"/>
      <c r="AK257" s="80"/>
      <c r="AL257" s="104"/>
    </row>
    <row r="258" spans="1:40" x14ac:dyDescent="0.2">
      <c r="A258" s="331"/>
      <c r="B258" s="332" t="s">
        <v>113</v>
      </c>
      <c r="C258" s="333" t="s">
        <v>8</v>
      </c>
      <c r="D258" s="334">
        <f>-D254*2</f>
        <v>-4</v>
      </c>
      <c r="E258" s="334">
        <f>O245</f>
        <v>0.35</v>
      </c>
      <c r="F258" s="334">
        <v>0.3</v>
      </c>
      <c r="G258" s="334">
        <v>0.45</v>
      </c>
      <c r="H258" s="335">
        <f t="shared" si="66"/>
        <v>-0.189</v>
      </c>
      <c r="I258" s="336"/>
      <c r="K258" s="1" t="s">
        <v>300</v>
      </c>
      <c r="O258">
        <v>1</v>
      </c>
      <c r="V258" s="52"/>
      <c r="W258" s="210"/>
      <c r="X258" s="211" t="s">
        <v>36</v>
      </c>
      <c r="Y258" s="27"/>
      <c r="Z258" s="53" t="s">
        <v>5</v>
      </c>
      <c r="AB258" s="46"/>
      <c r="AE258" s="70"/>
      <c r="AF258" s="70"/>
      <c r="AG258" s="392"/>
      <c r="AH258" s="71"/>
      <c r="AI258" s="42"/>
      <c r="AK258" s="80"/>
      <c r="AL258" s="108"/>
    </row>
    <row r="259" spans="1:40" ht="12.75" customHeight="1" x14ac:dyDescent="0.2">
      <c r="A259" s="339"/>
      <c r="B259" s="332" t="s">
        <v>115</v>
      </c>
      <c r="C259" s="333" t="s">
        <v>8</v>
      </c>
      <c r="D259" s="334">
        <f>IF(O235&gt;0,0,2)</f>
        <v>2</v>
      </c>
      <c r="E259" s="334">
        <f>2*O248+2*O230</f>
        <v>10.02</v>
      </c>
      <c r="F259" s="334">
        <f>O255</f>
        <v>2</v>
      </c>
      <c r="G259" s="334">
        <v>0.3</v>
      </c>
      <c r="H259" s="335">
        <f>D259*F259*E259*G259</f>
        <v>12.023999999999999</v>
      </c>
      <c r="I259" s="336"/>
      <c r="K259" s="1" t="s">
        <v>301</v>
      </c>
      <c r="O259">
        <v>1</v>
      </c>
      <c r="T259" s="1"/>
      <c r="U259" s="214" t="s">
        <v>34</v>
      </c>
      <c r="V259" s="219"/>
      <c r="W259" s="26"/>
      <c r="X259" s="215"/>
      <c r="Y259" s="396" t="s">
        <v>234</v>
      </c>
      <c r="Z259" s="396" t="s">
        <v>206</v>
      </c>
      <c r="AA259" s="215"/>
      <c r="AB259" s="1"/>
      <c r="AE259" s="70"/>
      <c r="AF259" s="70"/>
      <c r="AG259" s="392"/>
      <c r="AH259" s="71"/>
      <c r="AI259" s="42"/>
      <c r="AJ259" s="35"/>
      <c r="AK259" s="107"/>
      <c r="AL259" s="104"/>
    </row>
    <row r="260" spans="1:40" x14ac:dyDescent="0.2">
      <c r="A260" s="339"/>
      <c r="B260" s="345" t="s">
        <v>306</v>
      </c>
      <c r="C260" s="333" t="s">
        <v>8</v>
      </c>
      <c r="D260" s="334">
        <f>IF(O235&gt;0,0,2)</f>
        <v>2</v>
      </c>
      <c r="E260" s="334">
        <f>2*O248+2*O230+2*O233+O228</f>
        <v>13.86</v>
      </c>
      <c r="F260" s="334">
        <f>F259-0.5</f>
        <v>1.5</v>
      </c>
      <c r="G260" s="334">
        <v>0.2</v>
      </c>
      <c r="H260" s="335">
        <f>D260*F260*E260*G260</f>
        <v>8.3160000000000007</v>
      </c>
      <c r="I260" s="344"/>
      <c r="K260" s="1" t="s">
        <v>171</v>
      </c>
      <c r="M260" s="58"/>
      <c r="O260" s="308">
        <f>O236*O228+(O234-1)*O234+2*O233+2*O230+2*W262</f>
        <v>7.1048972310930951</v>
      </c>
      <c r="P260" s="74" t="s">
        <v>5</v>
      </c>
      <c r="T260" s="1"/>
      <c r="U260" s="1"/>
      <c r="V260" s="220"/>
      <c r="W260" s="33"/>
      <c r="X260" s="33"/>
      <c r="Y260" s="396"/>
      <c r="Z260" s="396"/>
      <c r="AA260" s="215"/>
      <c r="AB260" s="33"/>
      <c r="AE260" s="70"/>
      <c r="AF260" s="70"/>
      <c r="AG260" s="392"/>
      <c r="AH260" s="71"/>
      <c r="AI260" s="106" t="s">
        <v>54</v>
      </c>
      <c r="AJ260" s="110" t="s">
        <v>62</v>
      </c>
      <c r="AL260" s="96"/>
      <c r="AM260" s="100"/>
    </row>
    <row r="261" spans="1:40" x14ac:dyDescent="0.2">
      <c r="A261" s="340">
        <v>7</v>
      </c>
      <c r="B261" s="341" t="s">
        <v>243</v>
      </c>
      <c r="C261" s="339"/>
      <c r="D261" s="339"/>
      <c r="E261" s="339"/>
      <c r="F261" s="339"/>
      <c r="G261" s="339"/>
      <c r="H261" s="343">
        <f>SUM(H262:H263)</f>
        <v>49.790399999999991</v>
      </c>
      <c r="I261" s="344">
        <f>H261*I211</f>
        <v>547.69439999999986</v>
      </c>
      <c r="K261" s="1" t="s">
        <v>172</v>
      </c>
      <c r="O261">
        <f>O236*O228+(O234-1)*O234+2*O233+2*O230+2*W263</f>
        <v>10.322110578809529</v>
      </c>
      <c r="T261" s="1"/>
      <c r="U261" s="56" t="s">
        <v>207</v>
      </c>
      <c r="V261" s="226" t="s">
        <v>212</v>
      </c>
      <c r="W261" s="18" t="s">
        <v>19</v>
      </c>
      <c r="X261" s="1" t="s">
        <v>49</v>
      </c>
      <c r="Y261" s="396"/>
      <c r="Z261" s="396"/>
      <c r="AA261" s="216" t="s">
        <v>34</v>
      </c>
      <c r="AB261" s="214" t="s">
        <v>33</v>
      </c>
      <c r="AG261" s="392"/>
      <c r="AH261" s="71"/>
      <c r="AI261" s="105"/>
      <c r="AK261" s="98"/>
      <c r="AN261" s="100"/>
    </row>
    <row r="262" spans="1:40" x14ac:dyDescent="0.2">
      <c r="A262" s="339"/>
      <c r="B262" s="345" t="s">
        <v>308</v>
      </c>
      <c r="C262" s="333" t="s">
        <v>8</v>
      </c>
      <c r="D262" s="334">
        <f>2*0.5</f>
        <v>1</v>
      </c>
      <c r="E262" s="334">
        <f>O214-O219+2*0.5</f>
        <v>23</v>
      </c>
      <c r="F262" s="334">
        <f>O228+2*O233</f>
        <v>3.84</v>
      </c>
      <c r="G262" s="334">
        <f>IF(O235&gt;0,O231+(O228+2*O233)/4*0.025,O231+E262/4*0.025)</f>
        <v>0.56374999999999997</v>
      </c>
      <c r="H262" s="335">
        <f>D262*F262*E262*G262</f>
        <v>49.790399999999991</v>
      </c>
      <c r="I262" s="336"/>
      <c r="K262" s="1" t="s">
        <v>130</v>
      </c>
      <c r="O262" s="308">
        <f>O216*1.7+0.1*1.55+0.45*0.75+O216*1.15+0.1*1+0.45*0.2</f>
        <v>2.1074999999999995</v>
      </c>
      <c r="P262" s="74" t="s">
        <v>117</v>
      </c>
      <c r="S262" s="147" t="s">
        <v>210</v>
      </c>
      <c r="T262" s="217" t="s">
        <v>208</v>
      </c>
      <c r="U262" s="218">
        <f>(O252+O253)/2</f>
        <v>6.51</v>
      </c>
      <c r="V262" s="30">
        <f>O223</f>
        <v>3</v>
      </c>
      <c r="W262" s="30">
        <f>U262-(U262*COS(Y262))</f>
        <v>0.73244861554654772</v>
      </c>
      <c r="X262" s="30">
        <f>IF(V262&gt;=U262,U262^2*Y262/2,U262^2*Y262/2-V262/2*(U262-W262))</f>
        <v>1.482215601728937</v>
      </c>
      <c r="Y262" s="30">
        <f>IF(V262&gt;=U262,PI()/2,ASIN(V262/U262))</f>
        <v>0.47892962397017064</v>
      </c>
      <c r="Z262" s="30">
        <f>PI()/2-Y262</f>
        <v>1.091866702824726</v>
      </c>
      <c r="AA262" s="30">
        <f>Z262*U262</f>
        <v>7.1080522353889659</v>
      </c>
      <c r="AB262" s="30">
        <f>Y262*U262</f>
        <v>3.1178318520458106</v>
      </c>
      <c r="AG262" s="392"/>
      <c r="AH262" s="71"/>
      <c r="AJ262" s="97"/>
      <c r="AK262" s="109"/>
      <c r="AL262" s="80"/>
      <c r="AN262" s="101"/>
    </row>
    <row r="263" spans="1:40" x14ac:dyDescent="0.2">
      <c r="A263" s="339"/>
      <c r="B263" s="345" t="s">
        <v>309</v>
      </c>
      <c r="C263" s="333" t="s">
        <v>8</v>
      </c>
      <c r="D263" s="334">
        <f>IF(O235&gt;0,2,0)</f>
        <v>0</v>
      </c>
      <c r="E263" s="334">
        <f>O228+2*O233</f>
        <v>3.84</v>
      </c>
      <c r="F263" s="334">
        <v>0.25</v>
      </c>
      <c r="G263" s="334">
        <v>0.3</v>
      </c>
      <c r="H263" s="335">
        <f>D263*F263*E263*G263</f>
        <v>0</v>
      </c>
      <c r="I263" s="336"/>
      <c r="K263" s="1" t="s">
        <v>131</v>
      </c>
      <c r="O263" s="308">
        <f>O216*2.15+0.1*2.05+0.45*1.5+0.15*0.75+O216*1.65+0.1*1.5+0.45*0.95+0.15*0.2</f>
        <v>3.4999999999999996</v>
      </c>
      <c r="P263" s="74" t="s">
        <v>117</v>
      </c>
      <c r="S263" s="147" t="s">
        <v>210</v>
      </c>
      <c r="T263" s="217" t="s">
        <v>209</v>
      </c>
      <c r="U263" s="218">
        <f>(O252+O253)/2</f>
        <v>6.51</v>
      </c>
      <c r="V263" s="30">
        <f>O224</f>
        <v>5</v>
      </c>
      <c r="W263" s="30">
        <f t="shared" ref="W263:W265" si="67">U263-(U263*COS(Y263))</f>
        <v>2.341055289404764</v>
      </c>
      <c r="X263" s="30">
        <f>IF(V263&gt;=U263,U263^2*Y263/2,U263^2*Y263/2-V263/2*(U263-W263))</f>
        <v>8.1356557323916441</v>
      </c>
      <c r="Y263" s="30">
        <f t="shared" ref="Y263:Y265" si="68">IF(V263&gt;=U263,PI()/2,ASIN(V263/U263))</f>
        <v>0.87578922696641737</v>
      </c>
      <c r="Z263" s="30">
        <f t="shared" ref="Z263:Z265" si="69">PI()/2-Y263</f>
        <v>0.69500709982847919</v>
      </c>
      <c r="AA263" s="30">
        <f t="shared" ref="AA263:AA265" si="70">Z263*U263</f>
        <v>4.5244962198833996</v>
      </c>
      <c r="AB263" s="30">
        <f t="shared" ref="AB263:AB265" si="71">Y263*U263</f>
        <v>5.7013878675513769</v>
      </c>
      <c r="AG263" s="392"/>
      <c r="AH263" s="71"/>
      <c r="AI263" s="96"/>
      <c r="AJ263" s="82"/>
      <c r="AK263" s="109"/>
      <c r="AL263" s="80"/>
      <c r="AM263" s="96"/>
      <c r="AN263" s="96"/>
    </row>
    <row r="264" spans="1:40" x14ac:dyDescent="0.2">
      <c r="A264" s="346">
        <v>8</v>
      </c>
      <c r="B264" s="341" t="s">
        <v>242</v>
      </c>
      <c r="C264" s="333" t="s">
        <v>8</v>
      </c>
      <c r="D264" s="334">
        <f>D260*2</f>
        <v>4</v>
      </c>
      <c r="E264" s="334">
        <f>2*O248+2*O230+2*O233+O228</f>
        <v>13.86</v>
      </c>
      <c r="F264" s="334">
        <f>0.381/G264</f>
        <v>0.3175</v>
      </c>
      <c r="G264" s="334">
        <v>1.2</v>
      </c>
      <c r="H264" s="343">
        <f>D264*F264*E264*G264</f>
        <v>21.122640000000001</v>
      </c>
      <c r="I264" s="344">
        <f>H264*I211</f>
        <v>232.34904</v>
      </c>
      <c r="O264" s="308"/>
      <c r="S264" s="147" t="s">
        <v>211</v>
      </c>
      <c r="T264" s="217" t="s">
        <v>208</v>
      </c>
      <c r="U264" s="218">
        <f>(O252+O253)/2</f>
        <v>6.51</v>
      </c>
      <c r="V264" s="30">
        <f>O223+O225+0.2</f>
        <v>6.2</v>
      </c>
      <c r="W264" s="30">
        <f t="shared" si="67"/>
        <v>4.5250314863958172</v>
      </c>
      <c r="X264" s="30">
        <f t="shared" ref="X264:X265" si="72">IF(V264&gt;=U264,U264^2*Y264/2,U264^2*Y264/2-V264/2*(U264-W264))</f>
        <v>20.56622690407017</v>
      </c>
      <c r="Y264" s="30">
        <f t="shared" si="68"/>
        <v>1.2609516870532698</v>
      </c>
      <c r="Z264" s="30">
        <f t="shared" si="69"/>
        <v>0.30984463974162679</v>
      </c>
      <c r="AA264" s="30">
        <f t="shared" si="70"/>
        <v>2.0170886047179906</v>
      </c>
      <c r="AB264" s="30">
        <f t="shared" si="71"/>
        <v>8.2087954827167859</v>
      </c>
      <c r="AE264" s="388"/>
      <c r="AF264" s="389"/>
      <c r="AG264" s="76"/>
      <c r="AH264" s="77"/>
      <c r="AI264" s="390"/>
      <c r="AJ264" s="391"/>
      <c r="AK264" s="109"/>
      <c r="AL264" s="96"/>
      <c r="AM264" s="96"/>
    </row>
    <row r="265" spans="1:40" ht="25.5" x14ac:dyDescent="0.2">
      <c r="A265" s="344">
        <v>9</v>
      </c>
      <c r="B265" s="341" t="str">
        <f>"TMT Steel Reinforcement in foundation @ "&amp;G265*1000&amp;" kg per cum. of conc."</f>
        <v>TMT Steel Reinforcement in foundation @ 55 kg per cum. of conc.</v>
      </c>
      <c r="C265" s="347" t="s">
        <v>126</v>
      </c>
      <c r="D265" s="334"/>
      <c r="E265" s="334">
        <f>H241</f>
        <v>115.18789183710406</v>
      </c>
      <c r="F265" s="334"/>
      <c r="G265" s="348">
        <v>5.5E-2</v>
      </c>
      <c r="H265" s="343">
        <f t="shared" ref="H265:H266" si="73">E265*G265</f>
        <v>6.3353340510407232</v>
      </c>
      <c r="I265" s="344">
        <f>H265*I211</f>
        <v>69.688674561447954</v>
      </c>
      <c r="K265" s="212"/>
      <c r="L265" s="79"/>
      <c r="M265" s="79"/>
      <c r="N265" s="79"/>
      <c r="O265" s="228"/>
      <c r="P265" s="212"/>
      <c r="S265" s="147" t="s">
        <v>211</v>
      </c>
      <c r="T265" s="217" t="s">
        <v>209</v>
      </c>
      <c r="U265" s="218">
        <f>(O252+O253)/2</f>
        <v>6.51</v>
      </c>
      <c r="V265" s="30">
        <f>O224+O226+0.2</f>
        <v>11.2</v>
      </c>
      <c r="W265" s="30">
        <f t="shared" si="67"/>
        <v>6.51</v>
      </c>
      <c r="X265" s="30">
        <f t="shared" si="72"/>
        <v>33.285252704600197</v>
      </c>
      <c r="Y265" s="30">
        <f t="shared" si="68"/>
        <v>1.5707963267948966</v>
      </c>
      <c r="Z265" s="30">
        <f t="shared" si="69"/>
        <v>0</v>
      </c>
      <c r="AA265" s="30">
        <f t="shared" si="70"/>
        <v>0</v>
      </c>
      <c r="AB265" s="30">
        <f t="shared" si="71"/>
        <v>10.225884087434777</v>
      </c>
      <c r="AE265" s="388"/>
      <c r="AF265" s="389"/>
      <c r="AG265" s="113" t="s">
        <v>64</v>
      </c>
      <c r="AI265" s="390"/>
      <c r="AJ265" s="391"/>
      <c r="AK265" s="96"/>
      <c r="AL265" s="96"/>
    </row>
    <row r="266" spans="1:40" ht="25.5" x14ac:dyDescent="0.2">
      <c r="A266" s="344">
        <v>10</v>
      </c>
      <c r="B266" s="341" t="str">
        <f>"TMT Steel Reinforcement in Sub Structure @ "&amp;G266*1000&amp;" kg per cum. of conc."</f>
        <v>TMT Steel Reinforcement in Sub Structure @ 65 kg per cum. of conc.</v>
      </c>
      <c r="C266" s="347" t="s">
        <v>126</v>
      </c>
      <c r="D266" s="334"/>
      <c r="E266" s="334">
        <f>H252</f>
        <v>105.80857411764707</v>
      </c>
      <c r="F266" s="334"/>
      <c r="G266" s="348">
        <v>6.5000000000000002E-2</v>
      </c>
      <c r="H266" s="343">
        <f t="shared" si="73"/>
        <v>6.8775573176470601</v>
      </c>
      <c r="I266" s="344">
        <f>H266*I211</f>
        <v>75.653130494117661</v>
      </c>
      <c r="K266" s="212"/>
      <c r="L266" s="79"/>
      <c r="M266" s="79"/>
      <c r="N266" s="79"/>
      <c r="O266" s="228"/>
      <c r="P266" s="212"/>
      <c r="T266" s="58"/>
      <c r="AE266" s="117" t="s">
        <v>52</v>
      </c>
      <c r="AF266" s="87"/>
      <c r="AG266" s="88"/>
      <c r="AH266" s="89"/>
      <c r="AI266" s="88"/>
      <c r="AJ266" s="115" t="s">
        <v>66</v>
      </c>
      <c r="AK266" s="116"/>
    </row>
    <row r="267" spans="1:40" ht="25.5" x14ac:dyDescent="0.2">
      <c r="A267" s="344">
        <v>11</v>
      </c>
      <c r="B267" s="341" t="str">
        <f>"TMT Steel Reinforcement in Super Stucture @ "&amp;G267*1000&amp;" kg per cum. of conc."</f>
        <v>TMT Steel Reinforcement in Super Stucture @ 70 kg per cum. of conc.</v>
      </c>
      <c r="C267" s="347" t="s">
        <v>126</v>
      </c>
      <c r="D267" s="334"/>
      <c r="E267" s="334">
        <f>H261+H264</f>
        <v>70.913039999999995</v>
      </c>
      <c r="F267" s="334"/>
      <c r="G267" s="348">
        <v>7.0000000000000007E-2</v>
      </c>
      <c r="H267" s="343">
        <f>E267*G267</f>
        <v>4.9639128000000001</v>
      </c>
      <c r="I267" s="344">
        <f>H267*I211</f>
        <v>54.603040800000002</v>
      </c>
      <c r="K267" s="212" t="s">
        <v>180</v>
      </c>
      <c r="L267" s="79"/>
      <c r="M267" s="79"/>
      <c r="N267" s="79"/>
      <c r="O267" s="79">
        <f>1.3*0.8+0.45*0.75+0.2*0.45</f>
        <v>1.4675</v>
      </c>
      <c r="P267" s="236" t="s">
        <v>117</v>
      </c>
      <c r="T267" s="58"/>
      <c r="AE267" s="78"/>
      <c r="AF267" s="78"/>
      <c r="AG267" s="78"/>
      <c r="AH267" s="79"/>
      <c r="AI267" s="79"/>
      <c r="AJ267" s="79"/>
    </row>
    <row r="268" spans="1:40" ht="25.5" x14ac:dyDescent="0.2">
      <c r="A268" s="344">
        <v>12</v>
      </c>
      <c r="B268" s="341" t="s">
        <v>244</v>
      </c>
      <c r="C268" s="336"/>
      <c r="D268" s="334"/>
      <c r="E268" s="334"/>
      <c r="F268" s="334"/>
      <c r="G268" s="334"/>
      <c r="H268" s="343">
        <f>SUM(H269:H273)</f>
        <v>438.12763323447967</v>
      </c>
      <c r="I268" s="344">
        <f>H268*I211</f>
        <v>4819.4039655792767</v>
      </c>
      <c r="K268" s="212" t="s">
        <v>180</v>
      </c>
      <c r="L268" s="79"/>
      <c r="M268" s="79"/>
      <c r="N268" s="79"/>
      <c r="O268" s="79">
        <f>1.65*0.55+0.75*0.75+0.45*0.75+0.2*0.45</f>
        <v>1.8975000000000002</v>
      </c>
      <c r="P268" s="236" t="s">
        <v>117</v>
      </c>
      <c r="T268" s="58"/>
      <c r="AE268" s="91" t="s">
        <v>61</v>
      </c>
      <c r="AG268" s="111" t="s">
        <v>63</v>
      </c>
      <c r="AI268" s="91" t="s">
        <v>65</v>
      </c>
    </row>
    <row r="269" spans="1:40" x14ac:dyDescent="0.2">
      <c r="A269" s="331"/>
      <c r="B269" s="332" t="s">
        <v>127</v>
      </c>
      <c r="C269" s="333" t="s">
        <v>8</v>
      </c>
      <c r="D269" s="334">
        <v>2</v>
      </c>
      <c r="E269" s="334">
        <f>O214-2*(O242+O245)/2-2*0.6</f>
        <v>23.85</v>
      </c>
      <c r="F269" s="334">
        <f>O239/2</f>
        <v>1.56</v>
      </c>
      <c r="G269" s="334">
        <f>O239</f>
        <v>3.12</v>
      </c>
      <c r="H269" s="335">
        <f t="shared" ref="H269:H270" si="74">D269*F269*E269*G269</f>
        <v>232.16544000000002</v>
      </c>
      <c r="I269" s="336"/>
      <c r="K269" s="212"/>
      <c r="L269" s="79"/>
      <c r="M269" s="79"/>
      <c r="N269" s="79"/>
      <c r="O269" s="79"/>
      <c r="P269" s="212"/>
      <c r="T269" s="58"/>
      <c r="AG269" s="32" t="s">
        <v>87</v>
      </c>
    </row>
    <row r="270" spans="1:40" x14ac:dyDescent="0.2">
      <c r="A270" s="331"/>
      <c r="B270" s="332" t="s">
        <v>129</v>
      </c>
      <c r="C270" s="333" t="s">
        <v>8</v>
      </c>
      <c r="D270" s="334">
        <v>2</v>
      </c>
      <c r="E270" s="334">
        <f>O214+O237</f>
        <v>31.64</v>
      </c>
      <c r="F270" s="334">
        <f>O216</f>
        <v>0.5</v>
      </c>
      <c r="G270" s="334">
        <f>O238</f>
        <v>1.2</v>
      </c>
      <c r="H270" s="335">
        <f t="shared" si="74"/>
        <v>37.967999999999996</v>
      </c>
      <c r="I270" s="336"/>
      <c r="K270" s="212"/>
      <c r="L270" s="79"/>
      <c r="M270" s="79"/>
      <c r="N270" s="79"/>
      <c r="O270" s="79"/>
      <c r="P270" s="212"/>
      <c r="T270" s="58"/>
    </row>
    <row r="271" spans="1:40" x14ac:dyDescent="0.2">
      <c r="A271" s="331"/>
      <c r="B271" s="332" t="s">
        <v>10</v>
      </c>
      <c r="C271" s="333" t="s">
        <v>8</v>
      </c>
      <c r="D271" s="334"/>
      <c r="E271" s="334"/>
      <c r="F271" s="334"/>
      <c r="G271" s="334"/>
      <c r="H271" s="335">
        <f>H216-H227-SUM(H247:H250)</f>
        <v>116.89323529411763</v>
      </c>
      <c r="I271" s="336"/>
      <c r="K271" s="212" t="s">
        <v>181</v>
      </c>
      <c r="L271" s="79"/>
      <c r="M271" s="79"/>
      <c r="N271" s="79"/>
      <c r="O271" s="79">
        <f>(O260-2*0.2)*O223-X262</f>
        <v>18.632476091550345</v>
      </c>
      <c r="P271" s="212" t="s">
        <v>117</v>
      </c>
      <c r="T271" s="58"/>
    </row>
    <row r="272" spans="1:40" x14ac:dyDescent="0.2">
      <c r="A272" s="339"/>
      <c r="B272" s="332" t="s">
        <v>97</v>
      </c>
      <c r="C272" s="333" t="s">
        <v>8</v>
      </c>
      <c r="D272" s="334">
        <f>O260</f>
        <v>7.1048972310930951</v>
      </c>
      <c r="E272" s="335" t="s">
        <v>311</v>
      </c>
      <c r="F272" s="335"/>
      <c r="G272" s="334">
        <f>O262</f>
        <v>2.1074999999999995</v>
      </c>
      <c r="H272" s="335">
        <f>D272*G272</f>
        <v>14.973570914528695</v>
      </c>
      <c r="I272" s="336"/>
      <c r="K272" s="212" t="s">
        <v>182</v>
      </c>
      <c r="L272" s="79"/>
      <c r="M272" s="79"/>
      <c r="N272" s="79"/>
      <c r="O272" s="79">
        <f>(O261-2*0.2)*O224-X263</f>
        <v>41.474897161656003</v>
      </c>
      <c r="P272" s="212" t="s">
        <v>117</v>
      </c>
    </row>
    <row r="273" spans="1:16" x14ac:dyDescent="0.2">
      <c r="A273" s="339"/>
      <c r="B273" s="332" t="s">
        <v>98</v>
      </c>
      <c r="C273" s="333" t="s">
        <v>8</v>
      </c>
      <c r="D273" s="334">
        <f>O261</f>
        <v>10.322110578809529</v>
      </c>
      <c r="E273" s="335" t="s">
        <v>311</v>
      </c>
      <c r="F273" s="335"/>
      <c r="G273" s="334">
        <f>O263</f>
        <v>3.4999999999999996</v>
      </c>
      <c r="H273" s="335">
        <f>D273*G273</f>
        <v>36.127387025833343</v>
      </c>
      <c r="I273" s="336"/>
      <c r="K273" s="212" t="s">
        <v>183</v>
      </c>
      <c r="L273" s="79"/>
      <c r="M273" s="79"/>
      <c r="N273" s="79"/>
      <c r="O273" s="79">
        <f>2*W264+2*0.3+O228</f>
        <v>12.650062972791634</v>
      </c>
      <c r="P273" s="212" t="s">
        <v>5</v>
      </c>
    </row>
    <row r="274" spans="1:16" ht="25.5" x14ac:dyDescent="0.2">
      <c r="A274" s="344">
        <v>13</v>
      </c>
      <c r="B274" s="341" t="s">
        <v>123</v>
      </c>
      <c r="C274" s="333" t="s">
        <v>8</v>
      </c>
      <c r="D274" s="334">
        <f>O254</f>
        <v>4</v>
      </c>
      <c r="E274" s="334">
        <f>(O214-O219-2*O255+2*0.5)/2</f>
        <v>9.5</v>
      </c>
      <c r="F274" s="334">
        <v>3.5</v>
      </c>
      <c r="G274" s="334">
        <f>0.3+E274/2*0.025</f>
        <v>0.41875000000000001</v>
      </c>
      <c r="H274" s="343">
        <f>D274*F274*E274*G274</f>
        <v>55.693750000000001</v>
      </c>
      <c r="I274" s="344">
        <f>H274*I211</f>
        <v>612.63125000000002</v>
      </c>
      <c r="K274" s="212" t="s">
        <v>179</v>
      </c>
      <c r="L274" s="79"/>
      <c r="M274" s="79"/>
      <c r="N274" s="79"/>
      <c r="O274" s="79">
        <f>2*W265+2*0.3+O228</f>
        <v>16.619999999999997</v>
      </c>
      <c r="P274" s="212" t="s">
        <v>5</v>
      </c>
    </row>
    <row r="275" spans="1:16" x14ac:dyDescent="0.2">
      <c r="A275" s="344">
        <v>14</v>
      </c>
      <c r="B275" s="341" t="s">
        <v>122</v>
      </c>
      <c r="C275" s="333" t="s">
        <v>16</v>
      </c>
      <c r="D275" s="334">
        <f>O254</f>
        <v>4</v>
      </c>
      <c r="E275" s="334">
        <f>2*3.5+2*O233+O228</f>
        <v>10.84</v>
      </c>
      <c r="F275" s="334">
        <f>(O214-2*O255-O219+1)/2</f>
        <v>9.5</v>
      </c>
      <c r="G275" s="334"/>
      <c r="H275" s="343">
        <f>D275*E275*F275</f>
        <v>411.92</v>
      </c>
      <c r="I275" s="344">
        <f>H275*I211</f>
        <v>4531.12</v>
      </c>
      <c r="K275" s="212" t="s">
        <v>184</v>
      </c>
      <c r="L275" s="79"/>
      <c r="M275" s="79"/>
      <c r="N275" s="79"/>
      <c r="O275" s="79">
        <f>O273*V264-2*X264-O271-O260*0.2</f>
        <v>17.244481085398835</v>
      </c>
      <c r="P275" s="212" t="s">
        <v>117</v>
      </c>
    </row>
    <row r="276" spans="1:16" x14ac:dyDescent="0.2">
      <c r="A276" s="344">
        <v>15</v>
      </c>
      <c r="B276" s="341" t="s">
        <v>239</v>
      </c>
      <c r="C276" s="333" t="s">
        <v>5</v>
      </c>
      <c r="D276" s="334">
        <f>IF(O235&gt;0,0,2)</f>
        <v>2</v>
      </c>
      <c r="E276" s="334">
        <f>O214</f>
        <v>26</v>
      </c>
      <c r="F276" s="334"/>
      <c r="G276" s="334"/>
      <c r="H276" s="343">
        <f>D276*E276</f>
        <v>52</v>
      </c>
      <c r="I276" s="344">
        <f>H276*I211</f>
        <v>572</v>
      </c>
      <c r="K276" s="212" t="s">
        <v>185</v>
      </c>
      <c r="L276" s="79"/>
      <c r="M276" s="79"/>
      <c r="N276" s="79"/>
      <c r="O276" s="79">
        <f>O274*V265-2*X265-O272-O261*0.2</f>
        <v>76.034175313381652</v>
      </c>
      <c r="P276" s="212" t="s">
        <v>117</v>
      </c>
    </row>
    <row r="277" spans="1:16" x14ac:dyDescent="0.2">
      <c r="A277" s="344">
        <v>16</v>
      </c>
      <c r="B277" s="341" t="s">
        <v>133</v>
      </c>
      <c r="C277" s="333" t="s">
        <v>16</v>
      </c>
      <c r="D277" s="334">
        <f>IF(O235&gt;0,0,2)</f>
        <v>2</v>
      </c>
      <c r="E277" s="334">
        <f>2*O248+E276</f>
        <v>34.22</v>
      </c>
      <c r="F277" s="334"/>
      <c r="G277" s="334"/>
      <c r="H277" s="343">
        <f>D277*E277</f>
        <v>68.44</v>
      </c>
      <c r="I277" s="344">
        <f>H277*I211</f>
        <v>752.83999999999992</v>
      </c>
    </row>
    <row r="278" spans="1:16" ht="25.5" x14ac:dyDescent="0.2">
      <c r="A278" s="344">
        <v>17</v>
      </c>
      <c r="B278" s="341" t="s">
        <v>230</v>
      </c>
      <c r="C278" s="338" t="s">
        <v>8</v>
      </c>
      <c r="D278" s="334"/>
      <c r="E278" s="335" t="s">
        <v>310</v>
      </c>
      <c r="F278" s="334">
        <f>O276+O275</f>
        <v>93.278656398780484</v>
      </c>
      <c r="G278" s="334">
        <v>0.75</v>
      </c>
      <c r="H278" s="343">
        <f>G278*F278</f>
        <v>69.958992299085367</v>
      </c>
      <c r="I278" s="344">
        <f>H278*I211</f>
        <v>769.54891528993903</v>
      </c>
      <c r="K278" s="1"/>
      <c r="M278" s="58"/>
      <c r="O278" s="308"/>
      <c r="P278" s="199"/>
    </row>
    <row r="279" spans="1:16" ht="25.5" x14ac:dyDescent="0.2">
      <c r="A279" s="344">
        <v>18</v>
      </c>
      <c r="B279" s="341" t="s">
        <v>128</v>
      </c>
      <c r="C279" s="338" t="s">
        <v>8</v>
      </c>
      <c r="D279" s="334">
        <v>2</v>
      </c>
      <c r="E279" s="334">
        <f>O214+2*(O248+O243)-2*(O242+O245)/2-2*0.6</f>
        <v>36.669999999999995</v>
      </c>
      <c r="F279" s="334">
        <v>0.6</v>
      </c>
      <c r="G279" s="334">
        <f>O239</f>
        <v>3.12</v>
      </c>
      <c r="H279" s="343">
        <f>D279*E279*F279*G279</f>
        <v>137.29247999999998</v>
      </c>
      <c r="I279" s="344">
        <f>H279*I211</f>
        <v>1510.2172799999998</v>
      </c>
    </row>
    <row r="280" spans="1:16" x14ac:dyDescent="0.2">
      <c r="A280" s="344">
        <v>19</v>
      </c>
      <c r="B280" s="341" t="s">
        <v>119</v>
      </c>
      <c r="C280" s="338" t="s">
        <v>120</v>
      </c>
      <c r="D280" s="334">
        <v>2</v>
      </c>
      <c r="E280" s="334">
        <f>INT((O214+2*(O248+O243)-2*(O242+O245)/2)*O239)</f>
        <v>118</v>
      </c>
      <c r="F280" s="334"/>
      <c r="G280" s="334"/>
      <c r="H280" s="343">
        <f>D280*E280</f>
        <v>236</v>
      </c>
      <c r="I280" s="344">
        <f>H280*I211</f>
        <v>2596</v>
      </c>
    </row>
    <row r="281" spans="1:16" x14ac:dyDescent="0.2">
      <c r="A281" s="344">
        <v>20</v>
      </c>
      <c r="B281" s="341" t="s">
        <v>44</v>
      </c>
      <c r="C281" s="336"/>
      <c r="D281" s="334"/>
      <c r="E281" s="334"/>
      <c r="F281" s="334"/>
      <c r="G281" s="334"/>
      <c r="H281" s="343">
        <f>SUM(H282:H283)</f>
        <v>39.983429508222756</v>
      </c>
      <c r="I281" s="344">
        <f>H281*I211</f>
        <v>439.81772459045033</v>
      </c>
    </row>
    <row r="282" spans="1:16" x14ac:dyDescent="0.2">
      <c r="A282" s="331"/>
      <c r="B282" s="332" t="s">
        <v>121</v>
      </c>
      <c r="C282" s="333" t="s">
        <v>8</v>
      </c>
      <c r="D282" s="334">
        <f>O215</f>
        <v>4</v>
      </c>
      <c r="E282" s="334">
        <f>0.25*PI()*(2*G282*1.5*G282)</f>
        <v>32.605961833077743</v>
      </c>
      <c r="F282" s="334"/>
      <c r="G282" s="334">
        <f>O251</f>
        <v>3.7199999999999998</v>
      </c>
      <c r="H282" s="335">
        <f>D282*E282*G282/3</f>
        <v>161.72557069206559</v>
      </c>
      <c r="I282" s="336"/>
    </row>
    <row r="283" spans="1:16" x14ac:dyDescent="0.2">
      <c r="A283" s="331"/>
      <c r="B283" s="332" t="s">
        <v>124</v>
      </c>
      <c r="C283" s="333" t="s">
        <v>8</v>
      </c>
      <c r="D283" s="334">
        <f>-D282</f>
        <v>-4</v>
      </c>
      <c r="E283" s="334">
        <f>0.25*PI()*(2*G283*1.5*G283)</f>
        <v>26.981857531880063</v>
      </c>
      <c r="F283" s="334"/>
      <c r="G283" s="334">
        <f>O251-0.3*1.12</f>
        <v>3.3839999999999999</v>
      </c>
      <c r="H283" s="335">
        <f>D283*E283*G283/3</f>
        <v>-121.74214118384283</v>
      </c>
      <c r="I283" s="336"/>
    </row>
    <row r="284" spans="1:16" ht="25.5" x14ac:dyDescent="0.2">
      <c r="A284" s="344">
        <v>21</v>
      </c>
      <c r="B284" s="341" t="s">
        <v>250</v>
      </c>
      <c r="C284" s="338" t="s">
        <v>8</v>
      </c>
      <c r="D284" s="334"/>
      <c r="E284" s="334"/>
      <c r="F284" s="334"/>
      <c r="G284" s="334"/>
      <c r="H284" s="343">
        <f>SUM(H285:H286)</f>
        <v>17.246543843851072</v>
      </c>
      <c r="I284" s="344">
        <f>H284*I211</f>
        <v>189.71198228236179</v>
      </c>
    </row>
    <row r="285" spans="1:16" x14ac:dyDescent="0.2">
      <c r="A285" s="331"/>
      <c r="B285" s="332" t="s">
        <v>124</v>
      </c>
      <c r="C285" s="333" t="s">
        <v>8</v>
      </c>
      <c r="D285" s="334">
        <f>D282</f>
        <v>4</v>
      </c>
      <c r="E285" s="334">
        <f t="shared" ref="E285:E286" si="75">0.25*PI()*(2*G285*1.5*G285)</f>
        <v>26.981857531880063</v>
      </c>
      <c r="F285" s="334"/>
      <c r="G285" s="334">
        <f>O251-0.3*1.12</f>
        <v>3.3839999999999999</v>
      </c>
      <c r="H285" s="335">
        <f>D285*E285*G285/3</f>
        <v>121.74214118384283</v>
      </c>
      <c r="I285" s="336"/>
    </row>
    <row r="286" spans="1:16" x14ac:dyDescent="0.2">
      <c r="A286" s="331"/>
      <c r="B286" s="332" t="s">
        <v>125</v>
      </c>
      <c r="C286" s="333" t="s">
        <v>8</v>
      </c>
      <c r="D286" s="334">
        <f>-D285</f>
        <v>-4</v>
      </c>
      <c r="E286" s="334">
        <f t="shared" si="75"/>
        <v>24.369309081154796</v>
      </c>
      <c r="F286" s="334"/>
      <c r="G286" s="334">
        <f>O251-(0.3+0.15)*1.12</f>
        <v>3.2159999999999997</v>
      </c>
      <c r="H286" s="335">
        <f>D286*E286*G286/3</f>
        <v>-104.49559733999176</v>
      </c>
      <c r="I286" s="336"/>
    </row>
    <row r="287" spans="1:16" x14ac:dyDescent="0.2">
      <c r="A287" s="349">
        <v>22</v>
      </c>
      <c r="B287" s="350" t="s">
        <v>26</v>
      </c>
      <c r="C287" s="351" t="s">
        <v>25</v>
      </c>
      <c r="D287" s="352">
        <v>2</v>
      </c>
      <c r="E287" s="352"/>
      <c r="F287" s="352"/>
      <c r="G287" s="352"/>
      <c r="H287" s="353">
        <v>2</v>
      </c>
      <c r="I287" s="354">
        <f>H287*I211</f>
        <v>22</v>
      </c>
    </row>
    <row r="289" spans="1:48" ht="15.75" x14ac:dyDescent="0.2">
      <c r="B289" s="231" t="str">
        <f>N290&amp;" "&amp;O290</f>
        <v>Box Culvert 1/33/0</v>
      </c>
      <c r="C289" s="224"/>
      <c r="D289" s="224"/>
      <c r="E289" s="224"/>
      <c r="F289" s="224"/>
      <c r="G289" s="32"/>
      <c r="H289" s="309" t="s">
        <v>297</v>
      </c>
      <c r="I289" s="310">
        <f>VLOOKUP(O291,$A$3:$AC$12,$L$1,FALSE)</f>
        <v>1</v>
      </c>
    </row>
    <row r="290" spans="1:48" ht="15" x14ac:dyDescent="0.25">
      <c r="A290" s="38" t="s">
        <v>29</v>
      </c>
      <c r="B290" s="38" t="s">
        <v>0</v>
      </c>
      <c r="C290" s="38" t="s">
        <v>7</v>
      </c>
      <c r="D290" s="38" t="s">
        <v>11</v>
      </c>
      <c r="E290" s="38" t="s">
        <v>1</v>
      </c>
      <c r="F290" s="38" t="s">
        <v>2</v>
      </c>
      <c r="G290" s="38" t="s">
        <v>3</v>
      </c>
      <c r="H290" s="38" t="s">
        <v>295</v>
      </c>
      <c r="I290" s="38" t="s">
        <v>296</v>
      </c>
      <c r="K290" s="189" t="s">
        <v>84</v>
      </c>
      <c r="M290" s="57"/>
      <c r="N290" s="198" t="s">
        <v>293</v>
      </c>
      <c r="O290" t="str">
        <f>VLOOKUP(O291,$A$3:$AC$12,2,FALSE)</f>
        <v>1/33/0</v>
      </c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120"/>
    </row>
    <row r="291" spans="1:48" ht="15" x14ac:dyDescent="0.25">
      <c r="A291" s="325">
        <v>1</v>
      </c>
      <c r="B291" s="326" t="s">
        <v>83</v>
      </c>
      <c r="C291" s="327" t="s">
        <v>8</v>
      </c>
      <c r="D291" s="328"/>
      <c r="E291" s="328"/>
      <c r="F291" s="328"/>
      <c r="G291" s="328"/>
      <c r="H291" s="329">
        <f>SUM(H292:H303)</f>
        <v>582.46606080788399</v>
      </c>
      <c r="I291" s="330">
        <f>H291*I289</f>
        <v>582.46606080788399</v>
      </c>
      <c r="K291" s="1" t="s">
        <v>85</v>
      </c>
      <c r="O291" s="197">
        <f>O213+1</f>
        <v>4</v>
      </c>
      <c r="AE291" s="35"/>
      <c r="AF291" s="35"/>
      <c r="AG291" s="35"/>
      <c r="AH291" s="35"/>
      <c r="AI291" s="35"/>
      <c r="AJ291" s="35"/>
      <c r="AK291" s="35" t="s">
        <v>79</v>
      </c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104"/>
    </row>
    <row r="292" spans="1:48" ht="15" x14ac:dyDescent="0.25">
      <c r="A292" s="331"/>
      <c r="B292" s="332" t="s">
        <v>20</v>
      </c>
      <c r="C292" s="333" t="s">
        <v>8</v>
      </c>
      <c r="D292" s="334">
        <v>1</v>
      </c>
      <c r="E292" s="334">
        <f>O292+2*O296+2*O294</f>
        <v>35.700000000000003</v>
      </c>
      <c r="F292" s="334">
        <f>O316+2*O296+2*O294</f>
        <v>6.8400000000000007</v>
      </c>
      <c r="G292" s="334">
        <f>0.3+O311+O295</f>
        <v>0.87</v>
      </c>
      <c r="H292" s="335">
        <f>D292*E292*F292*G292</f>
        <v>212.44356000000005</v>
      </c>
      <c r="I292" s="336"/>
      <c r="K292" s="1" t="s">
        <v>86</v>
      </c>
      <c r="O292" s="197">
        <f>VLOOKUP(O291,$A$3:$AC$12,$R$1,FALSE)</f>
        <v>34.5</v>
      </c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104"/>
    </row>
    <row r="293" spans="1:48" x14ac:dyDescent="0.2">
      <c r="A293" s="331"/>
      <c r="B293" s="332" t="s">
        <v>88</v>
      </c>
      <c r="C293" s="333" t="s">
        <v>8</v>
      </c>
      <c r="D293" s="334">
        <v>2</v>
      </c>
      <c r="E293" s="334">
        <f>(0.5+(O317-O311)+0.5)/2+0.5</f>
        <v>1.3900000000000001</v>
      </c>
      <c r="F293" s="334">
        <f>F292</f>
        <v>6.8400000000000007</v>
      </c>
      <c r="G293" s="334">
        <f>(O317-O311)-O295</f>
        <v>0.63</v>
      </c>
      <c r="H293" s="335">
        <f>D293*F293*E293*G293</f>
        <v>11.979576000000002</v>
      </c>
      <c r="I293" s="336"/>
      <c r="K293" s="1" t="s">
        <v>90</v>
      </c>
      <c r="M293" s="57"/>
      <c r="O293" s="196">
        <v>4</v>
      </c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104"/>
    </row>
    <row r="294" spans="1:48" x14ac:dyDescent="0.2">
      <c r="A294" s="331"/>
      <c r="B294" s="332" t="s">
        <v>10</v>
      </c>
      <c r="C294" s="333" t="s">
        <v>8</v>
      </c>
      <c r="D294" s="334">
        <f>O293</f>
        <v>4</v>
      </c>
      <c r="E294" s="334">
        <f>O326</f>
        <v>4.1099999999999994</v>
      </c>
      <c r="F294" s="334">
        <f>O327+2*O296+2*O294</f>
        <v>5.3</v>
      </c>
      <c r="G294" s="334">
        <f>O319+O324+0.15</f>
        <v>1.9</v>
      </c>
      <c r="H294" s="335">
        <f>D294*E294*F294*G294</f>
        <v>165.55079999999998</v>
      </c>
      <c r="I294" s="336"/>
      <c r="K294" s="1" t="s">
        <v>95</v>
      </c>
      <c r="M294" s="57"/>
      <c r="O294" s="308">
        <v>0.5</v>
      </c>
      <c r="P294" s="199" t="s">
        <v>5</v>
      </c>
      <c r="AD294" s="123"/>
      <c r="AE294" s="35"/>
      <c r="AF294" s="35"/>
      <c r="AG294" s="35"/>
      <c r="AH294" s="35"/>
      <c r="AI294" s="35"/>
      <c r="AJ294" s="35"/>
      <c r="AK294" s="36" t="s">
        <v>82</v>
      </c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101"/>
    </row>
    <row r="295" spans="1:48" ht="15" x14ac:dyDescent="0.25">
      <c r="A295" s="331"/>
      <c r="B295" s="332" t="s">
        <v>21</v>
      </c>
      <c r="C295" s="333" t="s">
        <v>8</v>
      </c>
      <c r="D295" s="334">
        <f>O336</f>
        <v>1</v>
      </c>
      <c r="E295" s="334">
        <f>O338+2*0.1</f>
        <v>7.3048972310930953</v>
      </c>
      <c r="F295" s="334">
        <f>1.3+2*O296+2*O294</f>
        <v>2.5</v>
      </c>
      <c r="G295" s="334">
        <f>2+0.3</f>
        <v>2.2999999999999998</v>
      </c>
      <c r="H295" s="335">
        <f t="shared" ref="H295:H298" si="76">D295*E295*F295*G295</f>
        <v>42.003159078785295</v>
      </c>
      <c r="I295" s="336"/>
      <c r="K295" s="72" t="s">
        <v>55</v>
      </c>
      <c r="M295" s="73"/>
      <c r="O295" s="307">
        <v>0.15</v>
      </c>
      <c r="P295" s="74" t="s">
        <v>5</v>
      </c>
      <c r="AC295" s="182"/>
      <c r="AD295" s="179"/>
      <c r="AE295" s="176"/>
      <c r="AF295" s="176"/>
      <c r="AG295" s="176"/>
      <c r="AH295" s="180"/>
      <c r="AI295" s="34"/>
      <c r="AJ295" s="34"/>
      <c r="AK295" s="34"/>
      <c r="AL295" s="34"/>
      <c r="AM295" s="178"/>
      <c r="AN295" s="34"/>
      <c r="AO295" s="34"/>
      <c r="AP295" s="102"/>
      <c r="AQ295" s="179"/>
      <c r="AR295" s="176"/>
      <c r="AS295" s="176"/>
      <c r="AT295" s="176"/>
      <c r="AU295" s="180"/>
      <c r="AV295" s="96"/>
    </row>
    <row r="296" spans="1:48" ht="15" x14ac:dyDescent="0.25">
      <c r="A296" s="331"/>
      <c r="B296" s="332" t="s">
        <v>22</v>
      </c>
      <c r="C296" s="333" t="s">
        <v>8</v>
      </c>
      <c r="D296" s="334">
        <f>O337</f>
        <v>1</v>
      </c>
      <c r="E296" s="334">
        <f>O339+2*0.1</f>
        <v>10.522110578809528</v>
      </c>
      <c r="F296" s="334">
        <f>1.65+2*O296+2*O294</f>
        <v>2.8499999999999996</v>
      </c>
      <c r="G296" s="334">
        <f>2.5+0.3</f>
        <v>2.8</v>
      </c>
      <c r="H296" s="335">
        <f t="shared" si="76"/>
        <v>83.966442418900016</v>
      </c>
      <c r="I296" s="336"/>
      <c r="K296" s="72" t="s">
        <v>56</v>
      </c>
      <c r="M296" s="73"/>
      <c r="O296" s="307">
        <f>0.1</f>
        <v>0.1</v>
      </c>
      <c r="P296" s="74" t="s">
        <v>5</v>
      </c>
      <c r="AB296" s="96"/>
      <c r="AC296" s="35"/>
      <c r="AD296" s="35"/>
      <c r="AE296" s="35"/>
      <c r="AF296" s="35"/>
      <c r="AG296" s="96"/>
      <c r="AH296" s="35"/>
      <c r="AI296" s="35"/>
      <c r="AJ296" s="35"/>
      <c r="AK296" s="35"/>
      <c r="AL296" s="146"/>
      <c r="AM296" s="35"/>
      <c r="AN296" s="35"/>
      <c r="AO296" s="96"/>
      <c r="AP296" s="35"/>
      <c r="AQ296" s="35"/>
      <c r="AR296" s="35"/>
      <c r="AS296" s="35"/>
      <c r="AT296" s="96"/>
      <c r="AU296" s="96"/>
    </row>
    <row r="297" spans="1:48" x14ac:dyDescent="0.2">
      <c r="A297" s="331"/>
      <c r="B297" s="337" t="s">
        <v>192</v>
      </c>
      <c r="C297" s="338" t="s">
        <v>8</v>
      </c>
      <c r="D297" s="334">
        <f>-D295</f>
        <v>-1</v>
      </c>
      <c r="E297" s="334">
        <f>E295</f>
        <v>7.3048972310930953</v>
      </c>
      <c r="F297" s="334">
        <f>F295-0.2</f>
        <v>2.2999999999999998</v>
      </c>
      <c r="G297" s="334">
        <f>G295-(G299+G302)/2</f>
        <v>1.4</v>
      </c>
      <c r="H297" s="335">
        <f t="shared" si="76"/>
        <v>-23.521769084119764</v>
      </c>
      <c r="I297" s="336"/>
      <c r="K297" s="1" t="s">
        <v>285</v>
      </c>
      <c r="O297" s="307">
        <v>4</v>
      </c>
      <c r="P297" s="74" t="s">
        <v>5</v>
      </c>
      <c r="AA297" s="96"/>
      <c r="AF297" s="96"/>
      <c r="AK297" s="146"/>
      <c r="AN297" s="96"/>
      <c r="AQ297" s="35"/>
      <c r="AR297" s="35"/>
      <c r="AS297" s="96"/>
      <c r="AT297" s="96"/>
    </row>
    <row r="298" spans="1:48" x14ac:dyDescent="0.2">
      <c r="A298" s="331"/>
      <c r="B298" s="337" t="s">
        <v>193</v>
      </c>
      <c r="C298" s="338" t="s">
        <v>8</v>
      </c>
      <c r="D298" s="334">
        <f>-D296</f>
        <v>-1</v>
      </c>
      <c r="E298" s="334">
        <f>E296</f>
        <v>10.522110578809528</v>
      </c>
      <c r="F298" s="334">
        <f>F296-0.2</f>
        <v>2.6499999999999995</v>
      </c>
      <c r="G298" s="334">
        <f>G296-(G301+G303)/2</f>
        <v>1.9</v>
      </c>
      <c r="H298" s="335">
        <f t="shared" si="76"/>
        <v>-52.978826764305964</v>
      </c>
      <c r="I298" s="336"/>
      <c r="Z298" s="96"/>
      <c r="AE298" s="96"/>
      <c r="AI298" s="147" t="s">
        <v>67</v>
      </c>
      <c r="AJ298">
        <f>O292</f>
        <v>34.5</v>
      </c>
      <c r="AM298" s="96"/>
      <c r="AQ298" s="35"/>
      <c r="AR298" s="96"/>
      <c r="AS298" s="96"/>
    </row>
    <row r="299" spans="1:48" x14ac:dyDescent="0.2">
      <c r="A299" s="331"/>
      <c r="B299" s="337" t="s">
        <v>186</v>
      </c>
      <c r="C299" s="338" t="s">
        <v>8</v>
      </c>
      <c r="D299" s="334">
        <f>D295</f>
        <v>1</v>
      </c>
      <c r="E299" s="335" t="s">
        <v>310</v>
      </c>
      <c r="F299" s="334">
        <f>O349</f>
        <v>18.632476091550345</v>
      </c>
      <c r="G299" s="334">
        <f>0.45+0.3</f>
        <v>0.75</v>
      </c>
      <c r="H299" s="335">
        <f>D299*F299*G299</f>
        <v>13.974357068662759</v>
      </c>
      <c r="I299" s="336"/>
      <c r="K299" s="205" t="s">
        <v>142</v>
      </c>
      <c r="O299">
        <f>VLOOKUP(O291,$A$3:$AC$12,$P$1,FALSE)</f>
        <v>34.5</v>
      </c>
      <c r="Y299" s="96"/>
      <c r="Z299">
        <v>3.5</v>
      </c>
      <c r="AA299" s="1" t="s">
        <v>80</v>
      </c>
      <c r="AD299" s="96"/>
      <c r="AI299" s="146"/>
      <c r="AL299" s="96"/>
      <c r="AM299" s="1" t="s">
        <v>80</v>
      </c>
      <c r="AP299" s="90">
        <v>3.5</v>
      </c>
      <c r="AQ299" s="96"/>
      <c r="AR299" s="96"/>
    </row>
    <row r="300" spans="1:48" ht="15" x14ac:dyDescent="0.25">
      <c r="A300" s="38" t="s">
        <v>29</v>
      </c>
      <c r="B300" s="38" t="s">
        <v>0</v>
      </c>
      <c r="C300" s="38" t="s">
        <v>7</v>
      </c>
      <c r="D300" s="38" t="s">
        <v>11</v>
      </c>
      <c r="E300" s="38" t="s">
        <v>1</v>
      </c>
      <c r="F300" s="38" t="s">
        <v>2</v>
      </c>
      <c r="G300" s="38" t="s">
        <v>3</v>
      </c>
      <c r="H300" s="38" t="s">
        <v>295</v>
      </c>
      <c r="I300" s="38" t="s">
        <v>296</v>
      </c>
      <c r="K300" s="205"/>
      <c r="Y300" s="35"/>
      <c r="AA300" s="1"/>
      <c r="AD300" s="35"/>
      <c r="AI300" s="35"/>
      <c r="AL300" s="35"/>
      <c r="AM300" s="1"/>
      <c r="AP300" s="90"/>
      <c r="AQ300" s="96"/>
      <c r="AR300" s="35"/>
    </row>
    <row r="301" spans="1:48" x14ac:dyDescent="0.2">
      <c r="A301" s="331"/>
      <c r="B301" s="337" t="s">
        <v>187</v>
      </c>
      <c r="C301" s="338" t="s">
        <v>8</v>
      </c>
      <c r="D301" s="334">
        <f>D296</f>
        <v>1</v>
      </c>
      <c r="E301" s="335" t="s">
        <v>310</v>
      </c>
      <c r="F301" s="334">
        <f>O350</f>
        <v>41.474897161656003</v>
      </c>
      <c r="G301" s="334">
        <f>0.45+0.3</f>
        <v>0.75</v>
      </c>
      <c r="H301" s="335">
        <f t="shared" ref="H301:H302" si="77">D301*F301*G301</f>
        <v>31.106172871242002</v>
      </c>
      <c r="I301" s="336"/>
      <c r="K301" s="213" t="s">
        <v>227</v>
      </c>
      <c r="L301" s="233"/>
      <c r="M301" s="233"/>
      <c r="N301" s="233"/>
      <c r="O301" s="233">
        <v>3</v>
      </c>
      <c r="P301" s="235" t="s">
        <v>5</v>
      </c>
      <c r="X301" s="96"/>
      <c r="AC301" s="96"/>
      <c r="AH301" s="146"/>
      <c r="AK301" s="96"/>
      <c r="AL301" s="1"/>
      <c r="AP301" s="96"/>
      <c r="AQ301" s="101"/>
    </row>
    <row r="302" spans="1:48" x14ac:dyDescent="0.2">
      <c r="A302" s="331"/>
      <c r="B302" s="337" t="s">
        <v>23</v>
      </c>
      <c r="C302" s="338" t="s">
        <v>8</v>
      </c>
      <c r="D302" s="334">
        <f>D295</f>
        <v>1</v>
      </c>
      <c r="E302" s="335" t="s">
        <v>310</v>
      </c>
      <c r="F302" s="334">
        <f>O353</f>
        <v>17.244481085398835</v>
      </c>
      <c r="G302" s="334">
        <f>0.75+0.3</f>
        <v>1.05</v>
      </c>
      <c r="H302" s="335">
        <f t="shared" si="77"/>
        <v>18.106705139668776</v>
      </c>
      <c r="I302" s="336"/>
      <c r="K302" s="213" t="s">
        <v>176</v>
      </c>
      <c r="L302" s="233"/>
      <c r="M302" s="233"/>
      <c r="N302" s="233"/>
      <c r="O302" s="233">
        <v>3</v>
      </c>
      <c r="P302" s="235" t="s">
        <v>5</v>
      </c>
      <c r="S302" s="119"/>
      <c r="T302" s="34"/>
      <c r="U302" s="34"/>
      <c r="V302" s="34"/>
      <c r="W302" s="167"/>
      <c r="X302" s="34"/>
      <c r="Y302" s="120"/>
      <c r="Z302" s="119"/>
      <c r="AA302" s="34"/>
      <c r="AB302" s="102"/>
      <c r="AC302" s="34"/>
      <c r="AD302" s="34"/>
      <c r="AE302" s="34"/>
      <c r="AF302" s="34"/>
      <c r="AG302" s="172"/>
      <c r="AH302" s="119"/>
      <c r="AI302" s="34"/>
      <c r="AJ302" s="167"/>
      <c r="AK302" s="34"/>
      <c r="AL302" s="120"/>
      <c r="AO302" s="96"/>
      <c r="AP302" s="96"/>
      <c r="AQ302" s="104"/>
    </row>
    <row r="303" spans="1:48" x14ac:dyDescent="0.2">
      <c r="A303" s="339"/>
      <c r="B303" s="337" t="s">
        <v>24</v>
      </c>
      <c r="C303" s="338" t="s">
        <v>8</v>
      </c>
      <c r="D303" s="334">
        <f>D296</f>
        <v>1</v>
      </c>
      <c r="E303" s="335" t="s">
        <v>310</v>
      </c>
      <c r="F303" s="334">
        <f>O354</f>
        <v>76.034175313381652</v>
      </c>
      <c r="G303" s="334">
        <f>0.75+0.3</f>
        <v>1.05</v>
      </c>
      <c r="H303" s="335">
        <f>D303*F303*G303</f>
        <v>79.835884079050743</v>
      </c>
      <c r="I303" s="336"/>
      <c r="K303" s="213" t="s">
        <v>177</v>
      </c>
      <c r="L303" s="233"/>
      <c r="M303" s="233"/>
      <c r="N303" s="233"/>
      <c r="O303" s="233">
        <v>5</v>
      </c>
      <c r="P303" s="235" t="s">
        <v>5</v>
      </c>
      <c r="S303" s="37"/>
      <c r="T303" s="36"/>
      <c r="U303" s="35"/>
      <c r="V303" s="35"/>
      <c r="W303" s="168"/>
      <c r="X303" s="169"/>
      <c r="Y303" s="170"/>
      <c r="Z303" s="173"/>
      <c r="AA303" s="174"/>
      <c r="AB303" s="35"/>
      <c r="AC303" s="35"/>
      <c r="AD303" s="35"/>
      <c r="AE303" s="35"/>
      <c r="AF303" s="146"/>
      <c r="AG303" s="104"/>
      <c r="AH303" s="121"/>
      <c r="AI303" s="35"/>
      <c r="AJ303" s="168"/>
      <c r="AK303" s="169"/>
      <c r="AL303" s="170"/>
      <c r="AM303" s="173"/>
      <c r="AN303" s="174"/>
      <c r="AO303" s="96"/>
      <c r="AQ303" s="104"/>
    </row>
    <row r="304" spans="1:48" ht="15" x14ac:dyDescent="0.2">
      <c r="A304" s="340">
        <v>2</v>
      </c>
      <c r="B304" s="341" t="s">
        <v>241</v>
      </c>
      <c r="C304" s="342" t="s">
        <v>8</v>
      </c>
      <c r="D304" s="334"/>
      <c r="E304" s="334"/>
      <c r="F304" s="334"/>
      <c r="G304" s="334"/>
      <c r="H304" s="343">
        <f>SUM(H305:H313)</f>
        <v>86.027493550596532</v>
      </c>
      <c r="I304" s="344">
        <f>H304*I289</f>
        <v>86.027493550596532</v>
      </c>
      <c r="K304" s="213" t="s">
        <v>235</v>
      </c>
      <c r="L304" s="233"/>
      <c r="M304" s="233"/>
      <c r="N304" s="233"/>
      <c r="O304" s="233">
        <v>3</v>
      </c>
      <c r="P304" s="235" t="s">
        <v>5</v>
      </c>
      <c r="S304" s="122"/>
      <c r="T304" s="123"/>
      <c r="U304" s="123"/>
      <c r="V304" s="123"/>
      <c r="W304" s="123"/>
      <c r="X304" s="123"/>
      <c r="Y304" s="99"/>
      <c r="Z304" s="177"/>
      <c r="AA304" s="123"/>
      <c r="AB304" s="123"/>
      <c r="AC304" s="123"/>
      <c r="AD304" s="123"/>
      <c r="AE304" s="145"/>
      <c r="AF304" s="123"/>
      <c r="AG304" s="104"/>
      <c r="AH304" s="122"/>
      <c r="AI304" s="123"/>
      <c r="AJ304" s="123"/>
      <c r="AK304" s="123"/>
      <c r="AL304" s="99"/>
      <c r="AM304" s="175"/>
      <c r="AN304" s="96"/>
      <c r="AQ304" s="104"/>
    </row>
    <row r="305" spans="1:44" x14ac:dyDescent="0.2">
      <c r="A305" s="331"/>
      <c r="B305" s="332" t="s">
        <v>18</v>
      </c>
      <c r="C305" s="333" t="s">
        <v>8</v>
      </c>
      <c r="D305" s="334">
        <v>1</v>
      </c>
      <c r="E305" s="334">
        <f>O292+2*0.1</f>
        <v>34.700000000000003</v>
      </c>
      <c r="F305" s="334">
        <f>O316+2*0.1</f>
        <v>5.8400000000000007</v>
      </c>
      <c r="G305" s="334">
        <v>0.15</v>
      </c>
      <c r="H305" s="335">
        <f>D305*E305*F305*G305</f>
        <v>30.397200000000005</v>
      </c>
      <c r="I305" s="336"/>
      <c r="K305" s="213" t="s">
        <v>236</v>
      </c>
      <c r="L305" s="233"/>
      <c r="M305" s="233"/>
      <c r="N305" s="233"/>
      <c r="O305" s="233">
        <v>6</v>
      </c>
      <c r="P305" s="235" t="s">
        <v>5</v>
      </c>
      <c r="S305" s="127"/>
      <c r="T305" s="128"/>
      <c r="U305" s="128"/>
      <c r="V305" s="128"/>
      <c r="W305" s="130"/>
      <c r="X305" s="128">
        <v>0.3</v>
      </c>
      <c r="Y305" s="129"/>
      <c r="Z305" s="285"/>
      <c r="AA305" s="286"/>
      <c r="AB305" s="286"/>
      <c r="AC305" s="287" t="s">
        <v>71</v>
      </c>
      <c r="AE305" s="286"/>
      <c r="AF305" s="286"/>
      <c r="AG305" s="288"/>
      <c r="AH305" s="122"/>
      <c r="AI305" s="123"/>
      <c r="AJ305" s="123"/>
      <c r="AK305" s="123"/>
      <c r="AL305" s="99"/>
      <c r="AM305" s="96"/>
      <c r="AQ305" s="104"/>
    </row>
    <row r="306" spans="1:44" x14ac:dyDescent="0.2">
      <c r="A306" s="331"/>
      <c r="B306" s="332" t="s">
        <v>10</v>
      </c>
      <c r="C306" s="333" t="s">
        <v>8</v>
      </c>
      <c r="D306" s="334">
        <f>O293</f>
        <v>4</v>
      </c>
      <c r="E306" s="334">
        <f>O326</f>
        <v>4.1099999999999994</v>
      </c>
      <c r="F306" s="334">
        <f>O327+2*O296</f>
        <v>4.3</v>
      </c>
      <c r="G306" s="334">
        <f>O295</f>
        <v>0.15</v>
      </c>
      <c r="H306" s="335">
        <f>D306*E306*F306*G306</f>
        <v>10.603799999999998</v>
      </c>
      <c r="I306" s="336"/>
      <c r="K306" s="213" t="s">
        <v>198</v>
      </c>
      <c r="L306" s="233"/>
      <c r="M306" s="233"/>
      <c r="N306" s="233"/>
      <c r="O306" s="233">
        <v>0.3</v>
      </c>
      <c r="P306" s="235" t="s">
        <v>5</v>
      </c>
      <c r="S306" s="121"/>
      <c r="T306" s="35"/>
      <c r="U306" s="35"/>
      <c r="V306" s="35"/>
      <c r="W306" s="59"/>
      <c r="X306" s="120"/>
      <c r="Y306" s="159">
        <v>0.3</v>
      </c>
      <c r="Z306" s="289"/>
      <c r="AA306" s="289"/>
      <c r="AB306" s="289"/>
      <c r="AC306" s="290"/>
      <c r="AD306" s="291"/>
      <c r="AE306" s="289"/>
      <c r="AF306" s="289"/>
      <c r="AG306" s="289"/>
      <c r="AI306" s="102"/>
      <c r="AJ306" s="34"/>
      <c r="AQ306" s="104"/>
    </row>
    <row r="307" spans="1:44" x14ac:dyDescent="0.2">
      <c r="A307" s="331"/>
      <c r="B307" s="332" t="s">
        <v>97</v>
      </c>
      <c r="C307" s="333" t="s">
        <v>8</v>
      </c>
      <c r="D307" s="334">
        <v>1</v>
      </c>
      <c r="E307" s="334">
        <f>O338+2*O296</f>
        <v>7.3048972310930953</v>
      </c>
      <c r="F307" s="334">
        <f>1.3+2*O296</f>
        <v>1.5</v>
      </c>
      <c r="G307" s="334">
        <f>O295</f>
        <v>0.15</v>
      </c>
      <c r="H307" s="335">
        <f t="shared" ref="H307:H308" si="78">D307*E307*F307*G307</f>
        <v>1.6436018769959466</v>
      </c>
      <c r="I307" s="336"/>
      <c r="K307" s="314" t="s">
        <v>286</v>
      </c>
      <c r="L307" s="315"/>
      <c r="M307" s="315"/>
      <c r="N307" s="316" t="s">
        <v>12</v>
      </c>
      <c r="O307" s="317">
        <f>VLOOKUP(O291,$A$3:$AC$12,$C$1,FALSE)</f>
        <v>3</v>
      </c>
      <c r="P307" s="318" t="s">
        <v>5</v>
      </c>
      <c r="S307" s="121"/>
      <c r="T307" s="35"/>
      <c r="U307" s="35"/>
      <c r="V307" s="35"/>
      <c r="W307" s="59"/>
      <c r="X307" s="104"/>
      <c r="Y307" s="90">
        <f>O309-0.3</f>
        <v>0.60000000000000009</v>
      </c>
      <c r="Z307" s="292">
        <v>0.3</v>
      </c>
      <c r="AA307" s="185"/>
      <c r="AB307" s="132"/>
      <c r="AC307" s="133"/>
      <c r="AD307" s="34"/>
      <c r="AE307" s="34"/>
      <c r="AF307" s="186"/>
      <c r="AG307" s="295"/>
      <c r="AH307" s="96"/>
      <c r="AQ307" s="104"/>
    </row>
    <row r="308" spans="1:44" x14ac:dyDescent="0.2">
      <c r="A308" s="331"/>
      <c r="B308" s="332" t="s">
        <v>98</v>
      </c>
      <c r="C308" s="333" t="s">
        <v>8</v>
      </c>
      <c r="D308" s="334">
        <v>1</v>
      </c>
      <c r="E308" s="334">
        <f>O339+2*O296</f>
        <v>10.522110578809528</v>
      </c>
      <c r="F308" s="334">
        <f>1.65+2*O296</f>
        <v>1.8499999999999999</v>
      </c>
      <c r="G308" s="334">
        <f>O295</f>
        <v>0.15</v>
      </c>
      <c r="H308" s="335">
        <f t="shared" si="78"/>
        <v>2.919885685619644</v>
      </c>
      <c r="I308" s="336"/>
      <c r="K308" s="315"/>
      <c r="L308" s="315"/>
      <c r="M308" s="315"/>
      <c r="N308" s="316" t="s">
        <v>13</v>
      </c>
      <c r="O308" s="319">
        <f>VLOOKUP(O291,$A$3:$AC$12,$D$1,FALSE)</f>
        <v>3</v>
      </c>
      <c r="P308" s="318" t="s">
        <v>5</v>
      </c>
      <c r="S308" s="121"/>
      <c r="T308" s="35"/>
      <c r="U308" s="35"/>
      <c r="V308" s="35"/>
      <c r="W308" s="59"/>
      <c r="X308" s="104"/>
      <c r="Y308" s="90"/>
      <c r="Z308" s="293"/>
      <c r="AA308" s="121"/>
      <c r="AB308" s="139"/>
      <c r="AC308" s="158"/>
      <c r="AD308" s="35"/>
      <c r="AE308" s="35"/>
      <c r="AF308" s="104"/>
      <c r="AG308" s="296"/>
      <c r="AQ308" s="104"/>
    </row>
    <row r="309" spans="1:44" x14ac:dyDescent="0.2">
      <c r="A309" s="331"/>
      <c r="B309" s="337" t="s">
        <v>190</v>
      </c>
      <c r="C309" s="338" t="s">
        <v>8</v>
      </c>
      <c r="D309" s="335">
        <f>D295</f>
        <v>1</v>
      </c>
      <c r="E309" s="335" t="s">
        <v>310</v>
      </c>
      <c r="F309" s="334">
        <f>O349</f>
        <v>18.632476091550345</v>
      </c>
      <c r="G309" s="334">
        <f>O295</f>
        <v>0.15</v>
      </c>
      <c r="H309" s="335">
        <f>D309*F309*G309</f>
        <v>2.7948714137325514</v>
      </c>
      <c r="I309" s="336"/>
      <c r="K309" s="315"/>
      <c r="L309" s="315"/>
      <c r="M309" s="315"/>
      <c r="N309" s="316" t="s">
        <v>15</v>
      </c>
      <c r="O309" s="319">
        <f>VLOOKUP(O291,$A$3:$AC$12,$E$1,FALSE)</f>
        <v>0.9</v>
      </c>
      <c r="P309" s="318" t="s">
        <v>5</v>
      </c>
      <c r="S309" s="121"/>
      <c r="T309" s="35"/>
      <c r="U309" s="35"/>
      <c r="V309" s="35"/>
      <c r="W309" s="59"/>
      <c r="X309" s="104"/>
      <c r="Z309" s="293"/>
      <c r="AA309" s="121"/>
      <c r="AB309" s="139"/>
      <c r="AC309" s="158" t="s">
        <v>77</v>
      </c>
      <c r="AD309" s="35"/>
      <c r="AE309" s="35"/>
      <c r="AF309" s="104"/>
      <c r="AG309" s="296"/>
      <c r="AQ309" s="96"/>
      <c r="AR309" s="103"/>
    </row>
    <row r="310" spans="1:44" x14ac:dyDescent="0.2">
      <c r="A310" s="331"/>
      <c r="B310" s="337" t="s">
        <v>191</v>
      </c>
      <c r="C310" s="338" t="s">
        <v>8</v>
      </c>
      <c r="D310" s="335">
        <f>D296</f>
        <v>1</v>
      </c>
      <c r="E310" s="335" t="s">
        <v>310</v>
      </c>
      <c r="F310" s="334">
        <f>O350</f>
        <v>41.474897161656003</v>
      </c>
      <c r="G310" s="334">
        <f>O295</f>
        <v>0.15</v>
      </c>
      <c r="H310" s="335">
        <f>D310*F310*G310</f>
        <v>6.2212345742483999</v>
      </c>
      <c r="I310" s="336"/>
      <c r="K310" s="315"/>
      <c r="L310" s="315"/>
      <c r="M310" s="315"/>
      <c r="N310" s="316" t="s">
        <v>30</v>
      </c>
      <c r="O310" s="319">
        <f>VLOOKUP(O291,$A$3:$AC$12,$F$1,FALSE)</f>
        <v>0.42</v>
      </c>
      <c r="P310" s="318" t="s">
        <v>5</v>
      </c>
      <c r="S310" s="121"/>
      <c r="T310" s="35"/>
      <c r="U310" s="35"/>
      <c r="V310" s="35"/>
      <c r="W310" s="59"/>
      <c r="X310" s="104"/>
      <c r="Z310" s="294" t="s">
        <v>73</v>
      </c>
      <c r="AA310" s="121"/>
      <c r="AB310" s="139"/>
      <c r="AC310" s="1"/>
      <c r="AD310" s="35"/>
      <c r="AE310" s="35"/>
      <c r="AF310" s="104"/>
      <c r="AG310" s="294" t="s">
        <v>73</v>
      </c>
      <c r="AP310" s="96"/>
      <c r="AQ310" s="96"/>
      <c r="AR310" s="104"/>
    </row>
    <row r="311" spans="1:44" x14ac:dyDescent="0.2">
      <c r="A311" s="331"/>
      <c r="B311" s="337" t="s">
        <v>304</v>
      </c>
      <c r="C311" s="338" t="s">
        <v>8</v>
      </c>
      <c r="D311" s="334">
        <f>O332</f>
        <v>4</v>
      </c>
      <c r="E311" s="334">
        <f>(O299-O301-4)/2+2*0.1</f>
        <v>13.95</v>
      </c>
      <c r="F311" s="334">
        <v>3.2</v>
      </c>
      <c r="G311" s="334">
        <f>O295</f>
        <v>0.15</v>
      </c>
      <c r="H311" s="335">
        <f>D311*F311*E311*G311</f>
        <v>26.783999999999999</v>
      </c>
      <c r="I311" s="336"/>
      <c r="K311" s="315"/>
      <c r="L311" s="315"/>
      <c r="M311" s="315"/>
      <c r="N311" s="316" t="s">
        <v>42</v>
      </c>
      <c r="O311" s="319">
        <f>VLOOKUP(O291,$A$3:$AC$12,$G$1,FALSE)</f>
        <v>0.42</v>
      </c>
      <c r="P311" s="318" t="s">
        <v>5</v>
      </c>
      <c r="S311" s="121"/>
      <c r="T311" s="36" t="s">
        <v>81</v>
      </c>
      <c r="U311" s="35"/>
      <c r="V311" s="35"/>
      <c r="W311" s="1" t="s">
        <v>1</v>
      </c>
      <c r="X311" s="104"/>
      <c r="AA311" s="121"/>
      <c r="AB311" s="139"/>
      <c r="AC311" s="140"/>
      <c r="AD311" s="35"/>
      <c r="AE311" s="35"/>
      <c r="AF311" s="104"/>
      <c r="AG311" s="297" t="e">
        <f>VLOOKUP(O291,$A$3:$AC$12,H241,FALSE)</f>
        <v>#REF!</v>
      </c>
      <c r="AO311" s="96"/>
      <c r="AP311" s="96"/>
      <c r="AR311" s="104"/>
    </row>
    <row r="312" spans="1:44" x14ac:dyDescent="0.2">
      <c r="A312" s="331"/>
      <c r="B312" s="337" t="s">
        <v>305</v>
      </c>
      <c r="C312" s="338" t="s">
        <v>8</v>
      </c>
      <c r="D312" s="334">
        <f>D311</f>
        <v>4</v>
      </c>
      <c r="E312" s="334">
        <f>O326+O309-0.3</f>
        <v>4.71</v>
      </c>
      <c r="F312" s="334">
        <f>2-O323</f>
        <v>1.65</v>
      </c>
      <c r="G312" s="334">
        <f>O295</f>
        <v>0.15</v>
      </c>
      <c r="H312" s="335">
        <f>D312*F312*E312*G312</f>
        <v>4.6628999999999996</v>
      </c>
      <c r="I312" s="336"/>
      <c r="K312" s="315"/>
      <c r="L312" s="315"/>
      <c r="M312" s="315"/>
      <c r="N312" s="316" t="s">
        <v>43</v>
      </c>
      <c r="O312" s="319">
        <f>VLOOKUP(O291,$A$3:$AC$12,$H$1,FALSE)</f>
        <v>0.42</v>
      </c>
      <c r="P312" s="318" t="s">
        <v>5</v>
      </c>
      <c r="S312" s="121"/>
      <c r="T312" s="35"/>
      <c r="U312" s="35"/>
      <c r="V312" s="35"/>
      <c r="W312" s="59"/>
      <c r="X312" s="104"/>
      <c r="Z312" s="293"/>
      <c r="AA312" s="135"/>
      <c r="AB312" s="141"/>
      <c r="AC312" s="142"/>
      <c r="AD312" s="144" t="s">
        <v>68</v>
      </c>
      <c r="AE312" s="136"/>
      <c r="AF312" s="188"/>
      <c r="AG312" s="296"/>
      <c r="AN312" s="96"/>
      <c r="AO312" s="96"/>
      <c r="AQ312" s="96"/>
      <c r="AR312" s="104"/>
    </row>
    <row r="313" spans="1:44" x14ac:dyDescent="0.2">
      <c r="A313" s="331"/>
      <c r="B313" s="337" t="s">
        <v>307</v>
      </c>
      <c r="C313" s="338" t="s">
        <v>8</v>
      </c>
      <c r="D313" s="334">
        <f>IF(O314&gt;0,2,0)</f>
        <v>0</v>
      </c>
      <c r="E313" s="334">
        <v>0.4</v>
      </c>
      <c r="F313" s="334">
        <v>0.4</v>
      </c>
      <c r="G313" s="334">
        <v>1</v>
      </c>
      <c r="H313" s="335">
        <f>D313*F313*E313*G313</f>
        <v>0</v>
      </c>
      <c r="I313" s="336"/>
      <c r="K313" s="315"/>
      <c r="L313" s="315"/>
      <c r="M313" s="315"/>
      <c r="N313" s="316" t="s">
        <v>287</v>
      </c>
      <c r="O313" s="319">
        <f>VLOOKUP(O291,$A$3:$AC$12,$I$1,FALSE)</f>
        <v>0</v>
      </c>
      <c r="P313" s="318" t="s">
        <v>5</v>
      </c>
      <c r="S313" s="121"/>
      <c r="T313" s="35"/>
      <c r="U313" s="35"/>
      <c r="V313" s="35"/>
      <c r="W313" s="59"/>
      <c r="X313" s="104"/>
      <c r="Z313" s="293"/>
      <c r="AA313" s="137"/>
      <c r="AB313" s="143"/>
      <c r="AC313" s="41"/>
      <c r="AE313" s="96"/>
      <c r="AF313" s="138"/>
      <c r="AG313" s="296"/>
      <c r="AM313" s="96"/>
      <c r="AN313" s="96"/>
      <c r="AP313" s="96"/>
      <c r="AQ313" s="154"/>
      <c r="AR313" s="104"/>
    </row>
    <row r="314" spans="1:44" x14ac:dyDescent="0.2">
      <c r="A314" s="340">
        <v>3</v>
      </c>
      <c r="B314" s="341" t="s">
        <v>303</v>
      </c>
      <c r="C314" s="338" t="s">
        <v>8</v>
      </c>
      <c r="D314" s="334"/>
      <c r="E314" s="334"/>
      <c r="F314" s="334"/>
      <c r="G314" s="334"/>
      <c r="H314" s="343">
        <f>SUM(H315:H316)</f>
        <v>18.032211975961904</v>
      </c>
      <c r="I314" s="344">
        <f>H314*I289</f>
        <v>18.032211975961904</v>
      </c>
      <c r="K314" s="315"/>
      <c r="L314" s="315"/>
      <c r="M314" s="315"/>
      <c r="N314" s="316" t="s">
        <v>19</v>
      </c>
      <c r="O314" s="319">
        <f>VLOOKUP(O291,$A$3:$AC$12,$J$1,FALSE)</f>
        <v>0</v>
      </c>
      <c r="P314" s="318" t="s">
        <v>5</v>
      </c>
      <c r="S314" s="121"/>
      <c r="T314" s="35"/>
      <c r="U314" s="35"/>
      <c r="V314" s="35"/>
      <c r="W314" s="59"/>
      <c r="X314" s="104"/>
      <c r="Z314" s="293"/>
      <c r="AA314" s="121"/>
      <c r="AB314" s="187" t="s">
        <v>69</v>
      </c>
      <c r="AD314" s="184"/>
      <c r="AE314" s="35"/>
      <c r="AF314" s="101"/>
      <c r="AG314" s="296"/>
      <c r="AL314" s="96"/>
      <c r="AM314" s="96"/>
      <c r="AO314" s="96"/>
    </row>
    <row r="315" spans="1:44" x14ac:dyDescent="0.2">
      <c r="A315" s="331"/>
      <c r="B315" s="337" t="s">
        <v>195</v>
      </c>
      <c r="C315" s="338" t="s">
        <v>8</v>
      </c>
      <c r="D315" s="334">
        <f>O336</f>
        <v>1</v>
      </c>
      <c r="E315" s="335" t="s">
        <v>310</v>
      </c>
      <c r="F315" s="334">
        <f>O349</f>
        <v>18.632476091550345</v>
      </c>
      <c r="G315" s="334">
        <f>O306</f>
        <v>0.3</v>
      </c>
      <c r="H315" s="335">
        <f>D315*F315*G315</f>
        <v>5.5897428274651029</v>
      </c>
      <c r="I315" s="336"/>
      <c r="K315" s="314" t="s">
        <v>289</v>
      </c>
      <c r="L315" s="315"/>
      <c r="M315" s="315"/>
      <c r="N315" s="320" t="s">
        <v>290</v>
      </c>
      <c r="O315" s="319">
        <f>VLOOKUP(O291,$A$3:$AC$12,$K$1,FALSE)</f>
        <v>1</v>
      </c>
      <c r="P315" s="318" t="s">
        <v>178</v>
      </c>
      <c r="S315" s="121"/>
      <c r="T315" s="35"/>
      <c r="U315" s="35"/>
      <c r="V315" s="35"/>
      <c r="W315" s="59"/>
      <c r="X315" s="104"/>
      <c r="Z315" s="293"/>
      <c r="AA315" s="121"/>
      <c r="AB315" s="139"/>
      <c r="AC315" s="184"/>
      <c r="AD315" s="35"/>
      <c r="AE315" s="96"/>
      <c r="AF315" s="104"/>
      <c r="AG315" s="296"/>
      <c r="AK315" s="96"/>
      <c r="AL315" s="96"/>
      <c r="AN315" s="96"/>
    </row>
    <row r="316" spans="1:44" x14ac:dyDescent="0.2">
      <c r="A316" s="331"/>
      <c r="B316" s="337" t="s">
        <v>196</v>
      </c>
      <c r="C316" s="338" t="s">
        <v>8</v>
      </c>
      <c r="D316" s="334">
        <f>O337</f>
        <v>1</v>
      </c>
      <c r="E316" s="335" t="s">
        <v>310</v>
      </c>
      <c r="F316" s="334">
        <f>O350</f>
        <v>41.474897161656003</v>
      </c>
      <c r="G316" s="334">
        <f>O306</f>
        <v>0.3</v>
      </c>
      <c r="H316" s="335">
        <f>D316*F316*G316</f>
        <v>12.4424691484968</v>
      </c>
      <c r="I316" s="336"/>
      <c r="K316" s="314"/>
      <c r="L316" s="315"/>
      <c r="M316" s="315"/>
      <c r="N316" s="320" t="s">
        <v>212</v>
      </c>
      <c r="O316" s="319">
        <f>2*O309+2*O312+O315*O307+(O315-1)*O313</f>
        <v>5.6400000000000006</v>
      </c>
      <c r="P316" s="318" t="s">
        <v>5</v>
      </c>
      <c r="S316" s="121"/>
      <c r="T316" s="35"/>
      <c r="U316" s="35"/>
      <c r="V316" s="35"/>
      <c r="W316" s="59"/>
      <c r="X316" s="104"/>
      <c r="Z316" s="293"/>
      <c r="AA316" s="121"/>
      <c r="AB316" s="183"/>
      <c r="AC316" s="140"/>
      <c r="AD316" s="182"/>
      <c r="AE316" s="35"/>
      <c r="AF316" s="104"/>
      <c r="AG316" s="296"/>
      <c r="AJ316" s="96"/>
      <c r="AK316" s="96"/>
      <c r="AM316" s="96"/>
    </row>
    <row r="317" spans="1:44" ht="15" x14ac:dyDescent="0.25">
      <c r="A317" s="331">
        <v>4</v>
      </c>
      <c r="B317" s="332" t="s">
        <v>118</v>
      </c>
      <c r="C317" s="333"/>
      <c r="D317" s="334"/>
      <c r="E317" s="334"/>
      <c r="F317" s="334"/>
      <c r="G317" s="334"/>
      <c r="H317" s="343">
        <f>SUM(H318:H319)</f>
        <v>30.012641509920201</v>
      </c>
      <c r="I317" s="344">
        <f>H317*I289</f>
        <v>30.012641509920201</v>
      </c>
      <c r="K317" s="314"/>
      <c r="L317" s="315"/>
      <c r="M317" s="315"/>
      <c r="N317" s="320" t="s">
        <v>288</v>
      </c>
      <c r="O317" s="319">
        <f>IF(O311&lt;=0.9,1.2,O311+0.3)</f>
        <v>1.2</v>
      </c>
      <c r="P317" s="318" t="s">
        <v>5</v>
      </c>
      <c r="Q317" s="36" t="s">
        <v>54</v>
      </c>
      <c r="R317" s="35"/>
      <c r="S317" s="121"/>
      <c r="T317" s="35"/>
      <c r="U317" s="35"/>
      <c r="V317" s="35"/>
      <c r="W317" s="160"/>
      <c r="X317" s="104"/>
      <c r="Y317" s="125"/>
      <c r="Z317" s="295"/>
      <c r="AA317" s="126"/>
      <c r="AB317" s="193"/>
      <c r="AC317" s="192"/>
      <c r="AD317" s="194"/>
      <c r="AE317" s="194"/>
      <c r="AF317" s="195" t="s">
        <v>93</v>
      </c>
      <c r="AG317" s="296"/>
      <c r="AI317" s="96"/>
      <c r="AJ317" s="96"/>
      <c r="AL317" s="96"/>
    </row>
    <row r="318" spans="1:44" x14ac:dyDescent="0.2">
      <c r="A318" s="331"/>
      <c r="B318" s="332" t="s">
        <v>97</v>
      </c>
      <c r="C318" s="333" t="s">
        <v>8</v>
      </c>
      <c r="D318" s="334">
        <f>O336</f>
        <v>1</v>
      </c>
      <c r="E318" s="334">
        <f>O338</f>
        <v>7.1048972310930951</v>
      </c>
      <c r="F318" s="335" t="s">
        <v>311</v>
      </c>
      <c r="G318" s="334">
        <f>O334</f>
        <v>1.4675</v>
      </c>
      <c r="H318" s="335">
        <f>G318*E318*D318</f>
        <v>10.426436686629117</v>
      </c>
      <c r="I318" s="336"/>
      <c r="K318" s="311" t="s">
        <v>10</v>
      </c>
      <c r="L318" s="312"/>
      <c r="M318" s="312"/>
      <c r="N318" s="313" t="s">
        <v>4</v>
      </c>
      <c r="O318" s="313">
        <f>VLOOKUP(O291,$A$3:$AC$12,$Q$1,FALSE)</f>
        <v>3.12</v>
      </c>
      <c r="P318" s="311" t="s">
        <v>5</v>
      </c>
      <c r="Q318" s="157"/>
      <c r="R318" s="157"/>
      <c r="S318" s="121"/>
      <c r="T318" s="35"/>
      <c r="U318" s="35"/>
      <c r="V318" s="35"/>
      <c r="W318" s="35"/>
      <c r="X318" s="104"/>
      <c r="Y318" s="124"/>
      <c r="Z318" s="299"/>
      <c r="AA318" s="186"/>
      <c r="AB318" s="191"/>
      <c r="AC318" s="157"/>
      <c r="AD318" s="157"/>
      <c r="AE318" s="181"/>
      <c r="AF318" s="185"/>
      <c r="AG318" s="299"/>
      <c r="AH318" s="131"/>
      <c r="AI318" s="96"/>
      <c r="AK318" s="96"/>
    </row>
    <row r="319" spans="1:44" x14ac:dyDescent="0.2">
      <c r="A319" s="331"/>
      <c r="B319" s="332" t="s">
        <v>98</v>
      </c>
      <c r="C319" s="333" t="s">
        <v>8</v>
      </c>
      <c r="D319" s="334">
        <f>O337</f>
        <v>1</v>
      </c>
      <c r="E319" s="334">
        <f>O339</f>
        <v>10.322110578809529</v>
      </c>
      <c r="F319" s="335" t="s">
        <v>311</v>
      </c>
      <c r="G319" s="334">
        <f>O335</f>
        <v>1.8975000000000002</v>
      </c>
      <c r="H319" s="335">
        <f>G319*E319*D319</f>
        <v>19.586204823291084</v>
      </c>
      <c r="I319" s="336"/>
      <c r="K319" s="312"/>
      <c r="L319" s="312"/>
      <c r="M319" s="312"/>
      <c r="N319" s="313" t="s">
        <v>47</v>
      </c>
      <c r="O319" s="313">
        <f>VLOOKUP(O291,$A$3:$AC$12,$U$1,FALSE)</f>
        <v>1.3</v>
      </c>
      <c r="P319" s="311" t="s">
        <v>5</v>
      </c>
      <c r="S319" s="121"/>
      <c r="T319" s="35"/>
      <c r="U319" s="35"/>
      <c r="V319" s="35"/>
      <c r="W319" s="35"/>
      <c r="X319" s="104"/>
      <c r="Y319" s="298" t="s">
        <v>70</v>
      </c>
      <c r="Z319" s="299"/>
      <c r="AA319" s="299"/>
      <c r="AB319" s="299"/>
      <c r="AC319" s="300" t="s">
        <v>72</v>
      </c>
      <c r="AE319" s="301"/>
      <c r="AF319" s="299"/>
      <c r="AG319" s="299"/>
      <c r="AH319" s="302"/>
      <c r="AJ319" s="96"/>
    </row>
    <row r="320" spans="1:44" x14ac:dyDescent="0.2">
      <c r="A320" s="340">
        <v>5</v>
      </c>
      <c r="B320" s="341" t="s">
        <v>237</v>
      </c>
      <c r="C320" s="333"/>
      <c r="D320" s="334"/>
      <c r="E320" s="334"/>
      <c r="F320" s="334"/>
      <c r="G320" s="334"/>
      <c r="H320" s="343">
        <f>SUM(H321:H329)</f>
        <v>137.65594183710411</v>
      </c>
      <c r="I320" s="344">
        <f>H320*I289</f>
        <v>137.65594183710411</v>
      </c>
      <c r="K320" s="312"/>
      <c r="L320" s="312"/>
      <c r="M320" s="312"/>
      <c r="N320" s="313" t="s">
        <v>49</v>
      </c>
      <c r="O320" s="313">
        <f>VLOOKUP(O291,$A$3:$AC$12,$W$1,FALSE)</f>
        <v>1.2</v>
      </c>
      <c r="P320" s="311" t="s">
        <v>5</v>
      </c>
      <c r="S320" s="121"/>
      <c r="T320" s="35"/>
      <c r="U320" s="35"/>
      <c r="V320" s="35"/>
      <c r="W320" s="35"/>
      <c r="X320" s="104"/>
      <c r="Z320" s="303"/>
      <c r="AA320" s="303"/>
      <c r="AB320" s="303"/>
      <c r="AC320" s="304"/>
      <c r="AD320" s="305"/>
      <c r="AE320" s="305"/>
      <c r="AF320" s="303"/>
      <c r="AG320" s="303"/>
      <c r="AH320" s="306"/>
      <c r="AI320" s="156"/>
    </row>
    <row r="321" spans="1:38" ht="15" x14ac:dyDescent="0.25">
      <c r="A321" s="331"/>
      <c r="B321" s="332" t="s">
        <v>107</v>
      </c>
      <c r="C321" s="333" t="s">
        <v>8</v>
      </c>
      <c r="D321" s="334">
        <v>1</v>
      </c>
      <c r="E321" s="334">
        <f>O292</f>
        <v>34.5</v>
      </c>
      <c r="F321" s="334">
        <f>O316</f>
        <v>5.6400000000000006</v>
      </c>
      <c r="G321" s="334">
        <f>O311</f>
        <v>0.42</v>
      </c>
      <c r="H321" s="335">
        <f t="shared" ref="H321:H329" si="79">D321*F321*E321*G321</f>
        <v>81.723600000000005</v>
      </c>
      <c r="I321" s="336"/>
      <c r="K321" s="312"/>
      <c r="L321" s="312"/>
      <c r="M321" s="312"/>
      <c r="N321" s="313" t="s">
        <v>2</v>
      </c>
      <c r="O321" s="313">
        <f>VLOOKUP(O291,$A$3:$AC$12,$X$1,FALSE)</f>
        <v>0.6</v>
      </c>
      <c r="P321" s="311" t="s">
        <v>5</v>
      </c>
      <c r="S321" s="121"/>
      <c r="T321" s="35"/>
      <c r="U321" s="35"/>
      <c r="V321" s="35"/>
      <c r="W321" s="35"/>
      <c r="X321" s="104"/>
      <c r="Y321" s="148"/>
      <c r="Z321" s="148"/>
      <c r="AA321" s="148"/>
      <c r="AB321" s="148"/>
      <c r="AC321" s="148"/>
      <c r="AD321" s="148"/>
      <c r="AE321" s="151"/>
      <c r="AF321" s="149"/>
      <c r="AG321" s="149"/>
      <c r="AH321" s="150"/>
      <c r="AJ321" s="64" t="s">
        <v>76</v>
      </c>
    </row>
    <row r="322" spans="1:38" ht="15" x14ac:dyDescent="0.25">
      <c r="A322" s="331"/>
      <c r="B322" s="332" t="s">
        <v>108</v>
      </c>
      <c r="C322" s="333" t="s">
        <v>8</v>
      </c>
      <c r="D322" s="334">
        <v>2</v>
      </c>
      <c r="E322" s="334">
        <f>(0.5+(O317-O311)+0.5)/2</f>
        <v>0.89</v>
      </c>
      <c r="F322" s="334">
        <f>F321</f>
        <v>5.6400000000000006</v>
      </c>
      <c r="G322" s="334">
        <f>O317-O311</f>
        <v>0.78</v>
      </c>
      <c r="H322" s="335">
        <f t="shared" si="79"/>
        <v>7.8305760000000006</v>
      </c>
      <c r="I322" s="336"/>
      <c r="K322" s="312"/>
      <c r="L322" s="312"/>
      <c r="M322" s="312"/>
      <c r="N322" s="313" t="s">
        <v>50</v>
      </c>
      <c r="O322" s="313">
        <f>VLOOKUP(O291,$A$3:$AC$12,$Y$1,FALSE)</f>
        <v>2.2999999999999998</v>
      </c>
      <c r="P322" s="311" t="s">
        <v>5</v>
      </c>
      <c r="S322" s="121"/>
      <c r="T322" s="35"/>
      <c r="U322" s="161"/>
      <c r="V322" s="95"/>
      <c r="W322" s="95"/>
      <c r="X322" s="162"/>
      <c r="Y322" s="35"/>
      <c r="Z322" s="35"/>
      <c r="AA322" s="35"/>
      <c r="AB322" s="35"/>
      <c r="AC322" s="35"/>
      <c r="AD322" s="152" t="s">
        <v>74</v>
      </c>
      <c r="AF322" s="153" t="s">
        <v>75</v>
      </c>
      <c r="AG322" s="35"/>
      <c r="AH322" s="104"/>
    </row>
    <row r="323" spans="1:38" ht="15" x14ac:dyDescent="0.25">
      <c r="A323" s="331"/>
      <c r="B323" s="332" t="s">
        <v>109</v>
      </c>
      <c r="C323" s="333" t="s">
        <v>8</v>
      </c>
      <c r="D323" s="334">
        <f>2*0.5</f>
        <v>1</v>
      </c>
      <c r="E323" s="334">
        <f>E321</f>
        <v>34.5</v>
      </c>
      <c r="F323" s="334">
        <v>0.15</v>
      </c>
      <c r="G323" s="334">
        <v>0.15</v>
      </c>
      <c r="H323" s="335">
        <f t="shared" si="79"/>
        <v>0.77625</v>
      </c>
      <c r="I323" s="336"/>
      <c r="K323" s="312"/>
      <c r="L323" s="312"/>
      <c r="M323" s="312"/>
      <c r="N323" s="313" t="s">
        <v>3</v>
      </c>
      <c r="O323" s="313">
        <f>VLOOKUP(O291,$A$3:$AC$12,$Z$1,FALSE)</f>
        <v>0.35</v>
      </c>
      <c r="P323" s="311" t="s">
        <v>5</v>
      </c>
      <c r="S323" s="122"/>
      <c r="T323" s="163"/>
      <c r="U323" s="164"/>
      <c r="V323" s="164"/>
      <c r="W323" s="165"/>
      <c r="X323" s="166"/>
      <c r="Y323" s="123"/>
      <c r="Z323" s="123"/>
      <c r="AA323" s="123"/>
      <c r="AB323" s="123"/>
      <c r="AC323" s="123"/>
      <c r="AD323" s="123"/>
      <c r="AE323" s="134"/>
      <c r="AF323" s="123"/>
      <c r="AG323" s="123"/>
      <c r="AH323" s="99"/>
      <c r="AI323" s="35"/>
    </row>
    <row r="324" spans="1:38" x14ac:dyDescent="0.2">
      <c r="A324" s="331"/>
      <c r="B324" s="332" t="s">
        <v>110</v>
      </c>
      <c r="C324" s="333" t="s">
        <v>8</v>
      </c>
      <c r="D324" s="334">
        <v>2</v>
      </c>
      <c r="E324" s="334">
        <f>E323</f>
        <v>34.5</v>
      </c>
      <c r="F324" s="334">
        <f>O312</f>
        <v>0.42</v>
      </c>
      <c r="G324" s="334">
        <v>0.3</v>
      </c>
      <c r="H324" s="335">
        <f t="shared" si="79"/>
        <v>8.6939999999999991</v>
      </c>
      <c r="I324" s="336"/>
      <c r="K324" s="312"/>
      <c r="L324" s="312"/>
      <c r="M324" s="312"/>
      <c r="N324" s="313" t="s">
        <v>51</v>
      </c>
      <c r="O324" s="313">
        <f>VLOOKUP(O291,$A$3:$AC$12,$AA$1,FALSE)</f>
        <v>0.45</v>
      </c>
      <c r="P324" s="311" t="s">
        <v>5</v>
      </c>
      <c r="S324" s="128"/>
      <c r="T324" s="123"/>
      <c r="U324" s="123"/>
      <c r="V324" s="123"/>
      <c r="W324" s="123"/>
      <c r="AC324" s="1" t="s">
        <v>89</v>
      </c>
      <c r="AI324" s="155">
        <v>0.5</v>
      </c>
    </row>
    <row r="325" spans="1:38" x14ac:dyDescent="0.2">
      <c r="A325" s="331"/>
      <c r="B325" s="332" t="s">
        <v>99</v>
      </c>
      <c r="C325" s="333" t="s">
        <v>8</v>
      </c>
      <c r="D325" s="334">
        <f>O293</f>
        <v>4</v>
      </c>
      <c r="E325" s="334">
        <f>O326</f>
        <v>4.1099999999999994</v>
      </c>
      <c r="F325" s="334">
        <f>O322</f>
        <v>2.2999999999999998</v>
      </c>
      <c r="G325" s="334">
        <f>(O325+O324)/2</f>
        <v>0.375</v>
      </c>
      <c r="H325" s="335">
        <f t="shared" si="79"/>
        <v>14.179499999999997</v>
      </c>
      <c r="I325" s="336"/>
      <c r="K325" s="312"/>
      <c r="L325" s="312"/>
      <c r="M325" s="312"/>
      <c r="N325" s="313" t="s">
        <v>53</v>
      </c>
      <c r="O325" s="313">
        <f>VLOOKUP(O291,$A$3:$AC$12,$AB$1,FALSE)</f>
        <v>0.3</v>
      </c>
      <c r="P325" s="311" t="s">
        <v>5</v>
      </c>
      <c r="S325" s="123"/>
      <c r="T325" s="171" t="s">
        <v>78</v>
      </c>
      <c r="U325" s="123"/>
      <c r="V325" s="123"/>
      <c r="W325" s="128"/>
    </row>
    <row r="326" spans="1:38" ht="15" x14ac:dyDescent="0.25">
      <c r="A326" s="331"/>
      <c r="B326" s="332" t="s">
        <v>100</v>
      </c>
      <c r="C326" s="333" t="s">
        <v>8</v>
      </c>
      <c r="D326" s="334">
        <f t="shared" ref="D326:E326" si="80">D325</f>
        <v>4</v>
      </c>
      <c r="E326" s="334">
        <f t="shared" si="80"/>
        <v>4.1099999999999994</v>
      </c>
      <c r="F326" s="334">
        <f>O320</f>
        <v>1.2</v>
      </c>
      <c r="G326" s="334">
        <f>(O324+O325)/2</f>
        <v>0.375</v>
      </c>
      <c r="H326" s="335">
        <f t="shared" si="79"/>
        <v>7.3979999999999997</v>
      </c>
      <c r="I326" s="336"/>
      <c r="K326" s="312" t="s">
        <v>299</v>
      </c>
      <c r="L326" s="312"/>
      <c r="M326" s="312"/>
      <c r="N326" s="313" t="s">
        <v>1</v>
      </c>
      <c r="O326" s="313">
        <f>VLOOKUP(O291,$A$3:$AC$12,$S$1,FALSE)</f>
        <v>4.1099999999999994</v>
      </c>
      <c r="P326" s="311" t="s">
        <v>5</v>
      </c>
      <c r="AE326" s="64"/>
      <c r="AF326" s="64"/>
      <c r="AG326" s="64"/>
      <c r="AH326" s="63"/>
      <c r="AI326" s="64"/>
      <c r="AJ326" s="63"/>
      <c r="AK326" s="96"/>
      <c r="AL326" s="103"/>
    </row>
    <row r="327" spans="1:38" ht="15" x14ac:dyDescent="0.25">
      <c r="A327" s="331"/>
      <c r="B327" s="332" t="s">
        <v>101</v>
      </c>
      <c r="C327" s="333" t="s">
        <v>8</v>
      </c>
      <c r="D327" s="334">
        <f t="shared" ref="D327:E327" si="81">D326</f>
        <v>4</v>
      </c>
      <c r="E327" s="334">
        <f t="shared" si="81"/>
        <v>4.1099999999999994</v>
      </c>
      <c r="F327" s="334">
        <f>O321</f>
        <v>0.6</v>
      </c>
      <c r="G327" s="334">
        <f>O324</f>
        <v>0.45</v>
      </c>
      <c r="H327" s="335">
        <f t="shared" si="79"/>
        <v>4.4387999999999996</v>
      </c>
      <c r="I327" s="336"/>
      <c r="K327" s="312"/>
      <c r="L327" s="312"/>
      <c r="M327" s="312"/>
      <c r="N327" s="313" t="s">
        <v>48</v>
      </c>
      <c r="O327" s="313">
        <f>O322+O321+O320</f>
        <v>4.0999999999999996</v>
      </c>
      <c r="P327" s="311" t="s">
        <v>5</v>
      </c>
      <c r="AE327" s="64"/>
      <c r="AF327" s="64"/>
      <c r="AG327" s="64"/>
      <c r="AH327" s="118" t="s">
        <v>67</v>
      </c>
      <c r="AI327" s="190"/>
      <c r="AJ327" s="94"/>
      <c r="AK327" s="96"/>
      <c r="AL327" s="104"/>
    </row>
    <row r="328" spans="1:38" ht="15" x14ac:dyDescent="0.25">
      <c r="A328" s="331"/>
      <c r="B328" s="332" t="s">
        <v>102</v>
      </c>
      <c r="C328" s="333" t="s">
        <v>8</v>
      </c>
      <c r="D328" s="334">
        <f t="shared" ref="D328:E328" si="82">D327</f>
        <v>4</v>
      </c>
      <c r="E328" s="334">
        <f t="shared" si="82"/>
        <v>4.1099999999999994</v>
      </c>
      <c r="F328" s="334">
        <f>((O321-(O321-O323)/(O319+O318)*O319)+O321)/2</f>
        <v>0.56323529411764706</v>
      </c>
      <c r="G328" s="334">
        <f>O319</f>
        <v>1.3</v>
      </c>
      <c r="H328" s="335">
        <f t="shared" si="79"/>
        <v>12.037464705882352</v>
      </c>
      <c r="I328" s="336"/>
      <c r="AE328" s="64"/>
      <c r="AF328" s="64"/>
      <c r="AG328" s="64"/>
      <c r="AH328" s="63"/>
      <c r="AI328" s="93"/>
      <c r="AJ328" s="94"/>
      <c r="AL328" s="104"/>
    </row>
    <row r="329" spans="1:38" ht="15" x14ac:dyDescent="0.25">
      <c r="A329" s="331"/>
      <c r="B329" s="332" t="s">
        <v>103</v>
      </c>
      <c r="C329" s="333" t="s">
        <v>8</v>
      </c>
      <c r="D329" s="334">
        <f>D328</f>
        <v>4</v>
      </c>
      <c r="E329" s="334">
        <f>O309</f>
        <v>0.9</v>
      </c>
      <c r="F329" s="334">
        <f>((O321-(O321-O323)/(O319+O318)*O319)+(O321-(O321-O323)/(O319+O318)*(O319-0.3)))/2</f>
        <v>0.53495475113122171</v>
      </c>
      <c r="G329" s="334">
        <v>0.3</v>
      </c>
      <c r="H329" s="335">
        <f t="shared" si="79"/>
        <v>0.5777511312217195</v>
      </c>
      <c r="I329" s="336"/>
      <c r="K329" s="1" t="s">
        <v>91</v>
      </c>
      <c r="M329" s="57"/>
      <c r="O329" s="308">
        <f>O308+O310+0.3</f>
        <v>3.7199999999999998</v>
      </c>
      <c r="P329" s="36" t="s">
        <v>5</v>
      </c>
      <c r="U329" s="54" t="s">
        <v>173</v>
      </c>
      <c r="V329" s="29"/>
      <c r="W329" s="28"/>
      <c r="X329" s="28"/>
      <c r="Y329" s="25"/>
      <c r="Z329" s="26"/>
      <c r="AA329" s="30"/>
      <c r="AB329" s="54"/>
      <c r="AE329" s="64"/>
      <c r="AF329" s="64"/>
      <c r="AG329" s="64"/>
      <c r="AH329" s="92"/>
      <c r="AI329" s="93"/>
      <c r="AJ329" s="80"/>
      <c r="AK329" s="80"/>
      <c r="AL329" s="104"/>
    </row>
    <row r="330" spans="1:38" x14ac:dyDescent="0.2">
      <c r="A330" s="340">
        <v>6</v>
      </c>
      <c r="B330" s="341" t="s">
        <v>238</v>
      </c>
      <c r="C330" s="338" t="s">
        <v>8</v>
      </c>
      <c r="D330" s="334"/>
      <c r="E330" s="334"/>
      <c r="F330" s="334"/>
      <c r="G330" s="334"/>
      <c r="H330" s="343">
        <f>SUM(H331:H337)</f>
        <v>127.57282411764709</v>
      </c>
      <c r="I330" s="344">
        <f>H330*I289</f>
        <v>127.57282411764709</v>
      </c>
      <c r="K330" s="1" t="s">
        <v>92</v>
      </c>
      <c r="M330" s="57"/>
      <c r="O330" s="308">
        <f>O329*1.5</f>
        <v>5.58</v>
      </c>
      <c r="P330" s="36" t="s">
        <v>5</v>
      </c>
      <c r="W330" s="28"/>
      <c r="X330" s="28"/>
      <c r="Y330" s="25"/>
      <c r="Z330" s="26"/>
      <c r="AA330" s="30"/>
      <c r="AB330" s="46"/>
      <c r="AE330" s="42"/>
      <c r="AF330" s="42"/>
      <c r="AG330" s="392"/>
      <c r="AI330" s="42"/>
      <c r="AJ330" s="80"/>
      <c r="AK330" s="80"/>
      <c r="AL330" s="104"/>
    </row>
    <row r="331" spans="1:38" ht="15" x14ac:dyDescent="0.25">
      <c r="A331" s="331"/>
      <c r="B331" s="332" t="s">
        <v>106</v>
      </c>
      <c r="C331" s="333" t="s">
        <v>8</v>
      </c>
      <c r="D331" s="334">
        <v>2</v>
      </c>
      <c r="E331" s="334">
        <f>E324</f>
        <v>34.5</v>
      </c>
      <c r="F331" s="334">
        <f>O312</f>
        <v>0.42</v>
      </c>
      <c r="G331" s="334">
        <f>O308-0.3</f>
        <v>2.7</v>
      </c>
      <c r="H331" s="335">
        <f t="shared" ref="H331:H336" si="83">D331*F331*E331*G331</f>
        <v>78.246000000000009</v>
      </c>
      <c r="I331" s="344"/>
      <c r="K331" s="1" t="s">
        <v>94</v>
      </c>
      <c r="M331" s="57"/>
      <c r="O331" s="308">
        <f>O329*2</f>
        <v>7.4399999999999995</v>
      </c>
      <c r="P331" s="66" t="s">
        <v>5</v>
      </c>
      <c r="V331" s="393" t="s">
        <v>213</v>
      </c>
      <c r="W331" s="47"/>
      <c r="X331" s="28"/>
      <c r="Y331" s="28"/>
      <c r="Z331" s="30"/>
      <c r="AA331" s="30"/>
      <c r="AB331" s="46"/>
      <c r="AE331" s="42"/>
      <c r="AF331" s="42"/>
      <c r="AG331" s="392"/>
      <c r="AH331" s="86"/>
      <c r="AI331" s="42"/>
      <c r="AJ331" s="80"/>
      <c r="AK331" s="80"/>
      <c r="AL331" s="104"/>
    </row>
    <row r="332" spans="1:38" x14ac:dyDescent="0.2">
      <c r="A332" s="331"/>
      <c r="B332" s="332" t="s">
        <v>112</v>
      </c>
      <c r="C332" s="333" t="s">
        <v>8</v>
      </c>
      <c r="D332" s="334">
        <f>IF(O314&gt;0,0,2)</f>
        <v>2</v>
      </c>
      <c r="E332" s="334">
        <f>E331</f>
        <v>34.5</v>
      </c>
      <c r="F332" s="334">
        <v>0.3</v>
      </c>
      <c r="G332" s="334">
        <f>0.3+0.15</f>
        <v>0.44999999999999996</v>
      </c>
      <c r="H332" s="335">
        <f t="shared" si="83"/>
        <v>9.3149999999999995</v>
      </c>
      <c r="I332" s="336"/>
      <c r="K332" s="1" t="s">
        <v>96</v>
      </c>
      <c r="M332" s="58"/>
      <c r="O332" s="308">
        <f>IF(O314&gt;0,0,4)</f>
        <v>4</v>
      </c>
      <c r="P332" s="199" t="s">
        <v>5</v>
      </c>
      <c r="U332" s="48"/>
      <c r="V332" s="394"/>
      <c r="W332" s="48"/>
      <c r="X332" s="18" t="s">
        <v>232</v>
      </c>
      <c r="Y332" s="3"/>
      <c r="Z332" s="45" t="s">
        <v>32</v>
      </c>
      <c r="AB332" s="46"/>
      <c r="AE332" s="70"/>
      <c r="AF332" s="70"/>
      <c r="AG332" s="392"/>
      <c r="AH332" s="86" t="s">
        <v>3</v>
      </c>
      <c r="AI332" s="42"/>
      <c r="AJ332" s="80"/>
      <c r="AK332" s="80"/>
      <c r="AL332" s="104"/>
    </row>
    <row r="333" spans="1:38" x14ac:dyDescent="0.2">
      <c r="A333" s="331"/>
      <c r="B333" s="332" t="s">
        <v>111</v>
      </c>
      <c r="C333" s="333" t="s">
        <v>8</v>
      </c>
      <c r="D333" s="334">
        <f>2*0.5</f>
        <v>1</v>
      </c>
      <c r="E333" s="334">
        <f>E332</f>
        <v>34.5</v>
      </c>
      <c r="F333" s="334">
        <v>0.15</v>
      </c>
      <c r="G333" s="334">
        <v>0.15</v>
      </c>
      <c r="H333" s="335">
        <f t="shared" si="83"/>
        <v>0.77625</v>
      </c>
      <c r="I333" s="336"/>
      <c r="K333" s="1" t="s">
        <v>114</v>
      </c>
      <c r="O333" s="307">
        <v>2</v>
      </c>
      <c r="P333" s="74" t="s">
        <v>5</v>
      </c>
      <c r="U333" s="46" t="s">
        <v>31</v>
      </c>
      <c r="V333" s="394"/>
      <c r="W333" s="50"/>
      <c r="X333" s="31" t="s">
        <v>233</v>
      </c>
      <c r="Y333" s="3"/>
      <c r="Z333" s="45" t="s">
        <v>32</v>
      </c>
      <c r="AB333" s="46"/>
      <c r="AE333" s="70"/>
      <c r="AF333" s="70"/>
      <c r="AG333" s="392"/>
      <c r="AH333" s="71"/>
      <c r="AI333" s="42"/>
      <c r="AJ333" s="80"/>
      <c r="AK333" s="80"/>
      <c r="AL333" s="104"/>
    </row>
    <row r="334" spans="1:38" x14ac:dyDescent="0.2">
      <c r="A334" s="331"/>
      <c r="B334" s="332" t="s">
        <v>104</v>
      </c>
      <c r="C334" s="333" t="s">
        <v>8</v>
      </c>
      <c r="D334" s="334">
        <f>O293</f>
        <v>4</v>
      </c>
      <c r="E334" s="334">
        <f>O326</f>
        <v>4.1099999999999994</v>
      </c>
      <c r="F334" s="334">
        <f>((O321-(O321-O323)/(O319+O318)*O319)+O323)/2</f>
        <v>0.43823529411764706</v>
      </c>
      <c r="G334" s="334">
        <f>O318</f>
        <v>3.12</v>
      </c>
      <c r="H334" s="335">
        <f t="shared" si="83"/>
        <v>22.478315294117646</v>
      </c>
      <c r="I334" s="336"/>
      <c r="K334" s="1" t="s">
        <v>132</v>
      </c>
      <c r="O334" s="308">
        <f>1.3*0.8+0.45*0.75+0.2*0.45</f>
        <v>1.4675</v>
      </c>
      <c r="P334" s="74" t="s">
        <v>117</v>
      </c>
      <c r="U334" s="49"/>
      <c r="V334" s="394"/>
      <c r="W334" s="48"/>
      <c r="X334" s="31" t="s">
        <v>205</v>
      </c>
      <c r="Y334" s="3"/>
      <c r="Z334" s="43" t="s">
        <v>17</v>
      </c>
      <c r="AB334" s="46"/>
      <c r="AE334" s="70"/>
      <c r="AF334" s="70"/>
      <c r="AG334" s="392"/>
      <c r="AH334" s="71"/>
      <c r="AI334" s="42"/>
      <c r="AJ334" s="84" t="s">
        <v>60</v>
      </c>
      <c r="AL334" s="104"/>
    </row>
    <row r="335" spans="1:38" x14ac:dyDescent="0.2">
      <c r="A335" s="331"/>
      <c r="B335" s="332" t="s">
        <v>105</v>
      </c>
      <c r="C335" s="333" t="s">
        <v>8</v>
      </c>
      <c r="D335" s="334">
        <f>D334</f>
        <v>4</v>
      </c>
      <c r="E335" s="334">
        <f>O309</f>
        <v>0.9</v>
      </c>
      <c r="F335" s="334">
        <f>F334</f>
        <v>0.43823529411764706</v>
      </c>
      <c r="G335" s="334">
        <f>G334</f>
        <v>3.12</v>
      </c>
      <c r="H335" s="335">
        <f t="shared" si="83"/>
        <v>4.922258823529412</v>
      </c>
      <c r="I335" s="336"/>
      <c r="K335" s="1" t="s">
        <v>302</v>
      </c>
      <c r="O335" s="308">
        <f>1.65*0.55+0.75*0.75+0.45*0.75+0.2*0.45</f>
        <v>1.8975000000000002</v>
      </c>
      <c r="P335" s="74" t="s">
        <v>117</v>
      </c>
      <c r="T335" s="51" t="s">
        <v>33</v>
      </c>
      <c r="U335" s="51"/>
      <c r="V335" s="395"/>
      <c r="W335" s="48"/>
      <c r="X335" s="31" t="s">
        <v>35</v>
      </c>
      <c r="Y335" s="3"/>
      <c r="Z335" s="43"/>
      <c r="AB335" s="46"/>
      <c r="AE335" s="70"/>
      <c r="AF335" s="70"/>
      <c r="AG335" s="392"/>
      <c r="AH335" s="71"/>
      <c r="AI335" s="42"/>
      <c r="AK335" s="80"/>
      <c r="AL335" s="104"/>
    </row>
    <row r="336" spans="1:38" x14ac:dyDescent="0.2">
      <c r="A336" s="331"/>
      <c r="B336" s="332" t="s">
        <v>113</v>
      </c>
      <c r="C336" s="333" t="s">
        <v>8</v>
      </c>
      <c r="D336" s="334">
        <f>-D332*2</f>
        <v>-4</v>
      </c>
      <c r="E336" s="334">
        <f>O323</f>
        <v>0.35</v>
      </c>
      <c r="F336" s="334">
        <v>0.3</v>
      </c>
      <c r="G336" s="334">
        <v>0.45</v>
      </c>
      <c r="H336" s="335">
        <f t="shared" si="83"/>
        <v>-0.189</v>
      </c>
      <c r="I336" s="336"/>
      <c r="K336" s="1" t="s">
        <v>300</v>
      </c>
      <c r="O336">
        <v>1</v>
      </c>
      <c r="V336" s="52"/>
      <c r="W336" s="210"/>
      <c r="X336" s="211" t="s">
        <v>36</v>
      </c>
      <c r="Y336" s="27"/>
      <c r="Z336" s="53" t="s">
        <v>5</v>
      </c>
      <c r="AB336" s="46"/>
      <c r="AE336" s="70"/>
      <c r="AF336" s="70"/>
      <c r="AG336" s="392"/>
      <c r="AH336" s="71"/>
      <c r="AI336" s="42"/>
      <c r="AK336" s="80"/>
      <c r="AL336" s="108"/>
    </row>
    <row r="337" spans="1:40" x14ac:dyDescent="0.2">
      <c r="A337" s="339"/>
      <c r="B337" s="332" t="s">
        <v>115</v>
      </c>
      <c r="C337" s="333" t="s">
        <v>8</v>
      </c>
      <c r="D337" s="334">
        <f>IF(O314&gt;0,0,2)</f>
        <v>2</v>
      </c>
      <c r="E337" s="334">
        <f>2*O326+2*O309</f>
        <v>10.02</v>
      </c>
      <c r="F337" s="334">
        <f>O333</f>
        <v>2</v>
      </c>
      <c r="G337" s="334">
        <v>0.3</v>
      </c>
      <c r="H337" s="335">
        <f>D337*F337*E337*G337</f>
        <v>12.023999999999999</v>
      </c>
      <c r="I337" s="336"/>
      <c r="K337" s="1" t="s">
        <v>301</v>
      </c>
      <c r="O337">
        <v>1</v>
      </c>
      <c r="T337" s="1"/>
      <c r="U337" s="214" t="s">
        <v>34</v>
      </c>
      <c r="V337" s="219"/>
      <c r="W337" s="26"/>
      <c r="X337" s="215"/>
      <c r="Y337" s="396" t="s">
        <v>234</v>
      </c>
      <c r="Z337" s="396" t="s">
        <v>206</v>
      </c>
      <c r="AA337" s="215"/>
      <c r="AB337" s="1"/>
      <c r="AE337" s="70"/>
      <c r="AF337" s="70"/>
      <c r="AG337" s="392"/>
      <c r="AH337" s="71"/>
      <c r="AI337" s="42"/>
      <c r="AJ337" s="35"/>
      <c r="AK337" s="107"/>
      <c r="AL337" s="104"/>
    </row>
    <row r="338" spans="1:40" x14ac:dyDescent="0.2">
      <c r="A338" s="339"/>
      <c r="B338" s="345" t="s">
        <v>306</v>
      </c>
      <c r="C338" s="333" t="s">
        <v>8</v>
      </c>
      <c r="D338" s="334">
        <f>IF(O314&gt;0,0,2)</f>
        <v>2</v>
      </c>
      <c r="E338" s="334">
        <f>2*O326+2*O309+2*O312+O307</f>
        <v>13.86</v>
      </c>
      <c r="F338" s="334">
        <f>F337-0.5</f>
        <v>1.5</v>
      </c>
      <c r="G338" s="334">
        <v>0.2</v>
      </c>
      <c r="H338" s="335">
        <f>D338*F338*E338*G338</f>
        <v>8.3160000000000007</v>
      </c>
      <c r="I338" s="344"/>
      <c r="K338" s="1" t="s">
        <v>171</v>
      </c>
      <c r="M338" s="58"/>
      <c r="O338" s="308">
        <f>O315*O307+(O313-1)*O313+2*O312+2*O309+2*W340</f>
        <v>7.1048972310930951</v>
      </c>
      <c r="P338" s="74" t="s">
        <v>5</v>
      </c>
      <c r="T338" s="1"/>
      <c r="U338" s="1"/>
      <c r="V338" s="220"/>
      <c r="W338" s="33"/>
      <c r="X338" s="33"/>
      <c r="Y338" s="396"/>
      <c r="Z338" s="396"/>
      <c r="AA338" s="215"/>
      <c r="AB338" s="33"/>
      <c r="AE338" s="70"/>
      <c r="AF338" s="70"/>
      <c r="AG338" s="392"/>
      <c r="AH338" s="71"/>
      <c r="AI338" s="106" t="s">
        <v>54</v>
      </c>
      <c r="AJ338" s="110" t="s">
        <v>62</v>
      </c>
      <c r="AL338" s="96"/>
      <c r="AM338" s="100"/>
    </row>
    <row r="339" spans="1:40" x14ac:dyDescent="0.2">
      <c r="A339" s="340">
        <v>7</v>
      </c>
      <c r="B339" s="341" t="s">
        <v>243</v>
      </c>
      <c r="C339" s="339"/>
      <c r="D339" s="339"/>
      <c r="E339" s="339"/>
      <c r="F339" s="339"/>
      <c r="G339" s="339"/>
      <c r="H339" s="343">
        <f>SUM(H340:H341)</f>
        <v>74.617199999999997</v>
      </c>
      <c r="I339" s="344">
        <f>H339*I289</f>
        <v>74.617199999999997</v>
      </c>
      <c r="K339" s="1" t="s">
        <v>172</v>
      </c>
      <c r="O339">
        <f>O315*O307+(O313-1)*O313+2*O312+2*O309+2*W341</f>
        <v>10.322110578809529</v>
      </c>
      <c r="T339" s="1"/>
      <c r="U339" s="56" t="s">
        <v>207</v>
      </c>
      <c r="V339" s="226" t="s">
        <v>212</v>
      </c>
      <c r="W339" s="18" t="s">
        <v>19</v>
      </c>
      <c r="X339" s="1" t="s">
        <v>49</v>
      </c>
      <c r="Y339" s="396"/>
      <c r="Z339" s="396"/>
      <c r="AA339" s="216" t="s">
        <v>34</v>
      </c>
      <c r="AB339" s="214" t="s">
        <v>33</v>
      </c>
      <c r="AG339" s="392"/>
      <c r="AH339" s="71"/>
      <c r="AI339" s="105"/>
      <c r="AK339" s="98"/>
      <c r="AN339" s="100"/>
    </row>
    <row r="340" spans="1:40" x14ac:dyDescent="0.2">
      <c r="A340" s="339"/>
      <c r="B340" s="345" t="s">
        <v>308</v>
      </c>
      <c r="C340" s="333" t="s">
        <v>8</v>
      </c>
      <c r="D340" s="334">
        <f>2*0.5</f>
        <v>1</v>
      </c>
      <c r="E340" s="334">
        <f>O292-O297+2*0.5</f>
        <v>31.5</v>
      </c>
      <c r="F340" s="334">
        <f>O307+2*O312</f>
        <v>3.84</v>
      </c>
      <c r="G340" s="334">
        <f>IF(O314&gt;0,O310+(O307+2*O312)/4*0.025,O310+E340/4*0.025)</f>
        <v>0.61687500000000006</v>
      </c>
      <c r="H340" s="335">
        <f>D340*F340*E340*G340</f>
        <v>74.617199999999997</v>
      </c>
      <c r="I340" s="336"/>
      <c r="K340" s="1" t="s">
        <v>130</v>
      </c>
      <c r="O340" s="308">
        <f>O294*1.7+0.1*1.55+0.45*0.75+O294*1.15+0.1*1+0.45*0.2</f>
        <v>2.1074999999999995</v>
      </c>
      <c r="P340" s="74" t="s">
        <v>117</v>
      </c>
      <c r="S340" s="147" t="s">
        <v>210</v>
      </c>
      <c r="T340" s="217" t="s">
        <v>208</v>
      </c>
      <c r="U340" s="218">
        <f>(O330+O331)/2</f>
        <v>6.51</v>
      </c>
      <c r="V340" s="30">
        <f>O302</f>
        <v>3</v>
      </c>
      <c r="W340" s="30">
        <f>U340-(U340*COS(Y340))</f>
        <v>0.73244861554654772</v>
      </c>
      <c r="X340" s="30">
        <f>IF(V340&gt;=U340,U340^2*Y340/2,U340^2*Y340/2-V340/2*(U340-W340))</f>
        <v>1.482215601728937</v>
      </c>
      <c r="Y340" s="30">
        <f>IF(V340&gt;=U340,PI()/2,ASIN(V340/U340))</f>
        <v>0.47892962397017064</v>
      </c>
      <c r="Z340" s="30">
        <f>PI()/2-Y340</f>
        <v>1.091866702824726</v>
      </c>
      <c r="AA340" s="30">
        <f>Z340*U340</f>
        <v>7.1080522353889659</v>
      </c>
      <c r="AB340" s="30">
        <f>Y340*U340</f>
        <v>3.1178318520458106</v>
      </c>
      <c r="AG340" s="392"/>
      <c r="AH340" s="71"/>
      <c r="AJ340" s="97"/>
      <c r="AK340" s="109"/>
      <c r="AL340" s="80"/>
      <c r="AN340" s="101"/>
    </row>
    <row r="341" spans="1:40" x14ac:dyDescent="0.2">
      <c r="A341" s="339"/>
      <c r="B341" s="345" t="s">
        <v>309</v>
      </c>
      <c r="C341" s="333" t="s">
        <v>8</v>
      </c>
      <c r="D341" s="334">
        <f>IF(O314&gt;0,2,0)</f>
        <v>0</v>
      </c>
      <c r="E341" s="334">
        <f>O307+2*O312</f>
        <v>3.84</v>
      </c>
      <c r="F341" s="334">
        <v>0.25</v>
      </c>
      <c r="G341" s="334">
        <v>0.3</v>
      </c>
      <c r="H341" s="335">
        <f>D341*F341*E341*G341</f>
        <v>0</v>
      </c>
      <c r="I341" s="336"/>
      <c r="K341" s="1" t="s">
        <v>131</v>
      </c>
      <c r="O341" s="308">
        <f>O294*2.15+0.1*2.05+0.45*1.5+0.15*0.75+O294*1.65+0.1*1.5+0.45*0.95+0.15*0.2</f>
        <v>3.4999999999999996</v>
      </c>
      <c r="P341" s="74" t="s">
        <v>117</v>
      </c>
      <c r="S341" s="147" t="s">
        <v>210</v>
      </c>
      <c r="T341" s="217" t="s">
        <v>209</v>
      </c>
      <c r="U341" s="218">
        <f>(O330+O331)/2</f>
        <v>6.51</v>
      </c>
      <c r="V341" s="30">
        <f>O303</f>
        <v>5</v>
      </c>
      <c r="W341" s="30">
        <f t="shared" ref="W341:W343" si="84">U341-(U341*COS(Y341))</f>
        <v>2.341055289404764</v>
      </c>
      <c r="X341" s="30">
        <f>IF(V341&gt;=U341,U341^2*Y341/2,U341^2*Y341/2-V341/2*(U341-W341))</f>
        <v>8.1356557323916441</v>
      </c>
      <c r="Y341" s="30">
        <f t="shared" ref="Y341:Y343" si="85">IF(V341&gt;=U341,PI()/2,ASIN(V341/U341))</f>
        <v>0.87578922696641737</v>
      </c>
      <c r="Z341" s="30">
        <f t="shared" ref="Z341:Z343" si="86">PI()/2-Y341</f>
        <v>0.69500709982847919</v>
      </c>
      <c r="AA341" s="30">
        <f t="shared" ref="AA341:AA343" si="87">Z341*U341</f>
        <v>4.5244962198833996</v>
      </c>
      <c r="AB341" s="30">
        <f t="shared" ref="AB341:AB343" si="88">Y341*U341</f>
        <v>5.7013878675513769</v>
      </c>
      <c r="AG341" s="392"/>
      <c r="AH341" s="71"/>
      <c r="AI341" s="96"/>
      <c r="AJ341" s="82"/>
      <c r="AK341" s="109"/>
      <c r="AL341" s="80"/>
      <c r="AM341" s="96"/>
      <c r="AN341" s="96"/>
    </row>
    <row r="342" spans="1:40" x14ac:dyDescent="0.2">
      <c r="A342" s="346">
        <v>8</v>
      </c>
      <c r="B342" s="341" t="s">
        <v>242</v>
      </c>
      <c r="C342" s="333" t="s">
        <v>8</v>
      </c>
      <c r="D342" s="334">
        <f>D338*2</f>
        <v>4</v>
      </c>
      <c r="E342" s="334">
        <f>2*O326+2*O309+2*O312+O307</f>
        <v>13.86</v>
      </c>
      <c r="F342" s="334">
        <f>0.381/G342</f>
        <v>0.3175</v>
      </c>
      <c r="G342" s="334">
        <v>1.2</v>
      </c>
      <c r="H342" s="343">
        <f>D342*F342*E342*G342</f>
        <v>21.122640000000001</v>
      </c>
      <c r="I342" s="344">
        <f>H342*I289</f>
        <v>21.122640000000001</v>
      </c>
      <c r="O342" s="308"/>
      <c r="S342" s="147" t="s">
        <v>211</v>
      </c>
      <c r="T342" s="217" t="s">
        <v>208</v>
      </c>
      <c r="U342" s="218">
        <f>(O330+O331)/2</f>
        <v>6.51</v>
      </c>
      <c r="V342" s="30">
        <f>O302+O304+0.2</f>
        <v>6.2</v>
      </c>
      <c r="W342" s="30">
        <f t="shared" si="84"/>
        <v>4.5250314863958172</v>
      </c>
      <c r="X342" s="30">
        <f t="shared" ref="X342:X343" si="89">IF(V342&gt;=U342,U342^2*Y342/2,U342^2*Y342/2-V342/2*(U342-W342))</f>
        <v>20.56622690407017</v>
      </c>
      <c r="Y342" s="30">
        <f t="shared" si="85"/>
        <v>1.2609516870532698</v>
      </c>
      <c r="Z342" s="30">
        <f t="shared" si="86"/>
        <v>0.30984463974162679</v>
      </c>
      <c r="AA342" s="30">
        <f t="shared" si="87"/>
        <v>2.0170886047179906</v>
      </c>
      <c r="AB342" s="30">
        <f t="shared" si="88"/>
        <v>8.2087954827167859</v>
      </c>
      <c r="AE342" s="388"/>
      <c r="AF342" s="389"/>
      <c r="AG342" s="76"/>
      <c r="AH342" s="77"/>
      <c r="AI342" s="390"/>
      <c r="AJ342" s="391"/>
      <c r="AK342" s="109"/>
      <c r="AL342" s="96"/>
      <c r="AM342" s="96"/>
    </row>
    <row r="343" spans="1:40" ht="25.5" x14ac:dyDescent="0.2">
      <c r="A343" s="344">
        <v>9</v>
      </c>
      <c r="B343" s="341" t="str">
        <f>"TMT Steel Reinforcement in foundation @ "&amp;G343*1000&amp;" kg per cum. of conc."</f>
        <v>TMT Steel Reinforcement in foundation @ 55 kg per cum. of conc.</v>
      </c>
      <c r="C343" s="347" t="s">
        <v>126</v>
      </c>
      <c r="D343" s="334"/>
      <c r="E343" s="334">
        <f>H320</f>
        <v>137.65594183710411</v>
      </c>
      <c r="F343" s="334"/>
      <c r="G343" s="348">
        <v>5.5E-2</v>
      </c>
      <c r="H343" s="343">
        <f t="shared" ref="H343:H344" si="90">E343*G343</f>
        <v>7.5710768010407259</v>
      </c>
      <c r="I343" s="344">
        <f>H343*I289</f>
        <v>7.5710768010407259</v>
      </c>
      <c r="K343" s="212"/>
      <c r="L343" s="79"/>
      <c r="M343" s="79"/>
      <c r="N343" s="79"/>
      <c r="O343" s="228"/>
      <c r="P343" s="212"/>
      <c r="S343" s="147" t="s">
        <v>211</v>
      </c>
      <c r="T343" s="217" t="s">
        <v>209</v>
      </c>
      <c r="U343" s="218">
        <f>(O330+O331)/2</f>
        <v>6.51</v>
      </c>
      <c r="V343" s="30">
        <f>O303+O305+0.2</f>
        <v>11.2</v>
      </c>
      <c r="W343" s="30">
        <f t="shared" si="84"/>
        <v>6.51</v>
      </c>
      <c r="X343" s="30">
        <f t="shared" si="89"/>
        <v>33.285252704600197</v>
      </c>
      <c r="Y343" s="30">
        <f t="shared" si="85"/>
        <v>1.5707963267948966</v>
      </c>
      <c r="Z343" s="30">
        <f t="shared" si="86"/>
        <v>0</v>
      </c>
      <c r="AA343" s="30">
        <f t="shared" si="87"/>
        <v>0</v>
      </c>
      <c r="AB343" s="30">
        <f t="shared" si="88"/>
        <v>10.225884087434777</v>
      </c>
      <c r="AE343" s="388"/>
      <c r="AF343" s="389"/>
      <c r="AG343" s="113" t="s">
        <v>64</v>
      </c>
      <c r="AI343" s="390"/>
      <c r="AJ343" s="391"/>
      <c r="AK343" s="96"/>
      <c r="AL343" s="96"/>
    </row>
    <row r="344" spans="1:40" ht="25.5" x14ac:dyDescent="0.2">
      <c r="A344" s="344">
        <v>10</v>
      </c>
      <c r="B344" s="341" t="str">
        <f>"TMT Steel Reinforcement in Sub Structure @ "&amp;G344*1000&amp;" kg per cum. of conc."</f>
        <v>TMT Steel Reinforcement in Sub Structure @ 65 kg per cum. of conc.</v>
      </c>
      <c r="C344" s="347" t="s">
        <v>126</v>
      </c>
      <c r="D344" s="334"/>
      <c r="E344" s="334">
        <f>H330</f>
        <v>127.57282411764709</v>
      </c>
      <c r="F344" s="334"/>
      <c r="G344" s="348">
        <v>6.5000000000000002E-2</v>
      </c>
      <c r="H344" s="343">
        <f t="shared" si="90"/>
        <v>8.2922335676470613</v>
      </c>
      <c r="I344" s="344">
        <f>H344*I289</f>
        <v>8.2922335676470613</v>
      </c>
      <c r="K344" s="212"/>
      <c r="L344" s="79"/>
      <c r="M344" s="79"/>
      <c r="N344" s="79"/>
      <c r="O344" s="228"/>
      <c r="P344" s="212"/>
      <c r="T344" s="58"/>
      <c r="AE344" s="117" t="s">
        <v>52</v>
      </c>
      <c r="AF344" s="87"/>
      <c r="AG344" s="88"/>
      <c r="AH344" s="89"/>
      <c r="AI344" s="88"/>
      <c r="AJ344" s="115" t="s">
        <v>66</v>
      </c>
      <c r="AK344" s="116"/>
    </row>
    <row r="345" spans="1:40" ht="25.5" x14ac:dyDescent="0.2">
      <c r="A345" s="344">
        <v>11</v>
      </c>
      <c r="B345" s="341" t="str">
        <f>"TMT Steel Reinforcement in Super Stucture @ "&amp;G345*1000&amp;" kg per cum. of conc."</f>
        <v>TMT Steel Reinforcement in Super Stucture @ 70 kg per cum. of conc.</v>
      </c>
      <c r="C345" s="347" t="s">
        <v>126</v>
      </c>
      <c r="D345" s="334"/>
      <c r="E345" s="334">
        <f>H339+H342</f>
        <v>95.739840000000001</v>
      </c>
      <c r="F345" s="334"/>
      <c r="G345" s="348">
        <v>7.0000000000000007E-2</v>
      </c>
      <c r="H345" s="343">
        <f>E345*G345</f>
        <v>6.701788800000001</v>
      </c>
      <c r="I345" s="344">
        <f>H345*I289</f>
        <v>6.701788800000001</v>
      </c>
      <c r="K345" s="212" t="s">
        <v>180</v>
      </c>
      <c r="L345" s="79"/>
      <c r="M345" s="79"/>
      <c r="N345" s="79"/>
      <c r="O345" s="79">
        <f>1.3*0.8+0.45*0.75+0.2*0.45</f>
        <v>1.4675</v>
      </c>
      <c r="P345" s="236" t="s">
        <v>117</v>
      </c>
      <c r="T345" s="58"/>
      <c r="AE345" s="78"/>
      <c r="AF345" s="78"/>
      <c r="AG345" s="78"/>
      <c r="AH345" s="79"/>
      <c r="AI345" s="79"/>
      <c r="AJ345" s="79"/>
    </row>
    <row r="346" spans="1:40" ht="25.5" x14ac:dyDescent="0.2">
      <c r="A346" s="344">
        <v>12</v>
      </c>
      <c r="B346" s="341" t="s">
        <v>244</v>
      </c>
      <c r="C346" s="336"/>
      <c r="D346" s="334"/>
      <c r="E346" s="334"/>
      <c r="F346" s="334"/>
      <c r="G346" s="334"/>
      <c r="H346" s="343">
        <f>SUM(H347:H351)</f>
        <v>531.07003323447964</v>
      </c>
      <c r="I346" s="344">
        <f>H346*I289</f>
        <v>531.07003323447964</v>
      </c>
      <c r="K346" s="212" t="s">
        <v>180</v>
      </c>
      <c r="L346" s="79"/>
      <c r="M346" s="79"/>
      <c r="N346" s="79"/>
      <c r="O346" s="79">
        <f>1.65*0.55+0.75*0.75+0.45*0.75+0.2*0.45</f>
        <v>1.8975000000000002</v>
      </c>
      <c r="P346" s="236" t="s">
        <v>117</v>
      </c>
      <c r="T346" s="58"/>
      <c r="AE346" s="91" t="s">
        <v>61</v>
      </c>
      <c r="AG346" s="111" t="s">
        <v>63</v>
      </c>
      <c r="AI346" s="91" t="s">
        <v>65</v>
      </c>
    </row>
    <row r="347" spans="1:40" x14ac:dyDescent="0.2">
      <c r="A347" s="331"/>
      <c r="B347" s="332" t="s">
        <v>127</v>
      </c>
      <c r="C347" s="333" t="s">
        <v>8</v>
      </c>
      <c r="D347" s="334">
        <v>2</v>
      </c>
      <c r="E347" s="334">
        <f>O292-2*(O321+O323)/2-2*0.6</f>
        <v>32.349999999999994</v>
      </c>
      <c r="F347" s="334">
        <f>O318/2</f>
        <v>1.56</v>
      </c>
      <c r="G347" s="334">
        <f>O318</f>
        <v>3.12</v>
      </c>
      <c r="H347" s="335">
        <f t="shared" ref="H347:H348" si="91">D347*F347*E347*G347</f>
        <v>314.90783999999996</v>
      </c>
      <c r="I347" s="336"/>
      <c r="K347" s="212"/>
      <c r="L347" s="79"/>
      <c r="M347" s="79"/>
      <c r="N347" s="79"/>
      <c r="O347" s="79"/>
      <c r="P347" s="212"/>
      <c r="T347" s="58"/>
      <c r="AG347" s="32" t="s">
        <v>87</v>
      </c>
    </row>
    <row r="348" spans="1:40" x14ac:dyDescent="0.2">
      <c r="A348" s="331"/>
      <c r="B348" s="332" t="s">
        <v>129</v>
      </c>
      <c r="C348" s="333" t="s">
        <v>8</v>
      </c>
      <c r="D348" s="334">
        <v>2</v>
      </c>
      <c r="E348" s="334">
        <f>O292+O316</f>
        <v>40.14</v>
      </c>
      <c r="F348" s="334">
        <f>O294</f>
        <v>0.5</v>
      </c>
      <c r="G348" s="334">
        <f>O317</f>
        <v>1.2</v>
      </c>
      <c r="H348" s="335">
        <f t="shared" si="91"/>
        <v>48.167999999999999</v>
      </c>
      <c r="I348" s="336"/>
      <c r="K348" s="212"/>
      <c r="L348" s="79"/>
      <c r="M348" s="79"/>
      <c r="N348" s="79"/>
      <c r="O348" s="79"/>
      <c r="P348" s="212"/>
      <c r="T348" s="58"/>
    </row>
    <row r="349" spans="1:40" x14ac:dyDescent="0.2">
      <c r="A349" s="331"/>
      <c r="B349" s="332" t="s">
        <v>10</v>
      </c>
      <c r="C349" s="333" t="s">
        <v>8</v>
      </c>
      <c r="D349" s="334"/>
      <c r="E349" s="334"/>
      <c r="F349" s="334"/>
      <c r="G349" s="334"/>
      <c r="H349" s="335">
        <f>H294-H306-SUM(H325:H328)</f>
        <v>116.89323529411763</v>
      </c>
      <c r="I349" s="336"/>
      <c r="K349" s="212" t="s">
        <v>181</v>
      </c>
      <c r="L349" s="79"/>
      <c r="M349" s="79"/>
      <c r="N349" s="79"/>
      <c r="O349" s="79">
        <f>(O338-2*0.2)*O302-X340</f>
        <v>18.632476091550345</v>
      </c>
      <c r="P349" s="212" t="s">
        <v>117</v>
      </c>
      <c r="T349" s="58"/>
    </row>
    <row r="350" spans="1:40" x14ac:dyDescent="0.2">
      <c r="A350" s="339"/>
      <c r="B350" s="332" t="s">
        <v>97</v>
      </c>
      <c r="C350" s="333" t="s">
        <v>8</v>
      </c>
      <c r="D350" s="334">
        <f>O338</f>
        <v>7.1048972310930951</v>
      </c>
      <c r="E350" s="335" t="s">
        <v>311</v>
      </c>
      <c r="F350" s="335"/>
      <c r="G350" s="334">
        <f>O340</f>
        <v>2.1074999999999995</v>
      </c>
      <c r="H350" s="335">
        <f>D350*G350</f>
        <v>14.973570914528695</v>
      </c>
      <c r="I350" s="336"/>
      <c r="K350" s="212" t="s">
        <v>182</v>
      </c>
      <c r="L350" s="79"/>
      <c r="M350" s="79"/>
      <c r="N350" s="79"/>
      <c r="O350" s="79">
        <f>(O339-2*0.2)*O303-X341</f>
        <v>41.474897161656003</v>
      </c>
      <c r="P350" s="212" t="s">
        <v>117</v>
      </c>
    </row>
    <row r="351" spans="1:40" x14ac:dyDescent="0.2">
      <c r="A351" s="339"/>
      <c r="B351" s="332" t="s">
        <v>98</v>
      </c>
      <c r="C351" s="333" t="s">
        <v>8</v>
      </c>
      <c r="D351" s="334">
        <f>O339</f>
        <v>10.322110578809529</v>
      </c>
      <c r="E351" s="335" t="s">
        <v>311</v>
      </c>
      <c r="F351" s="335"/>
      <c r="G351" s="334">
        <f>O341</f>
        <v>3.4999999999999996</v>
      </c>
      <c r="H351" s="335">
        <f>D351*G351</f>
        <v>36.127387025833343</v>
      </c>
      <c r="I351" s="336"/>
      <c r="K351" s="212" t="s">
        <v>183</v>
      </c>
      <c r="L351" s="79"/>
      <c r="M351" s="79"/>
      <c r="N351" s="79"/>
      <c r="O351" s="79">
        <f>2*W342+2*0.3+O307</f>
        <v>12.650062972791634</v>
      </c>
      <c r="P351" s="212" t="s">
        <v>5</v>
      </c>
    </row>
    <row r="352" spans="1:40" ht="25.5" x14ac:dyDescent="0.2">
      <c r="A352" s="344">
        <v>13</v>
      </c>
      <c r="B352" s="341" t="s">
        <v>123</v>
      </c>
      <c r="C352" s="333" t="s">
        <v>8</v>
      </c>
      <c r="D352" s="334">
        <f>O332</f>
        <v>4</v>
      </c>
      <c r="E352" s="334">
        <f>(O292-O297-2*O333+2*0.5)/2</f>
        <v>13.75</v>
      </c>
      <c r="F352" s="334">
        <v>3.5</v>
      </c>
      <c r="G352" s="334">
        <f>0.3+E352/2*0.025</f>
        <v>0.47187499999999999</v>
      </c>
      <c r="H352" s="343">
        <f>D352*F352*E352*G352</f>
        <v>90.8359375</v>
      </c>
      <c r="I352" s="344">
        <f>H352*I289</f>
        <v>90.8359375</v>
      </c>
      <c r="K352" s="212" t="s">
        <v>179</v>
      </c>
      <c r="L352" s="79"/>
      <c r="M352" s="79"/>
      <c r="N352" s="79"/>
      <c r="O352" s="79">
        <f>2*W343+2*0.3+O307</f>
        <v>16.619999999999997</v>
      </c>
      <c r="P352" s="212" t="s">
        <v>5</v>
      </c>
    </row>
    <row r="353" spans="1:16" x14ac:dyDescent="0.2">
      <c r="A353" s="344">
        <v>14</v>
      </c>
      <c r="B353" s="341" t="s">
        <v>122</v>
      </c>
      <c r="C353" s="333" t="s">
        <v>16</v>
      </c>
      <c r="D353" s="334">
        <f>O332</f>
        <v>4</v>
      </c>
      <c r="E353" s="334">
        <f>2*3.5+2*O312+O307</f>
        <v>10.84</v>
      </c>
      <c r="F353" s="334">
        <f>(O292-2*O333-O297+1)/2</f>
        <v>13.75</v>
      </c>
      <c r="G353" s="334"/>
      <c r="H353" s="343">
        <f>D353*E353*F353</f>
        <v>596.20000000000005</v>
      </c>
      <c r="I353" s="344">
        <f>H353*I289</f>
        <v>596.20000000000005</v>
      </c>
      <c r="K353" s="212" t="s">
        <v>184</v>
      </c>
      <c r="L353" s="79"/>
      <c r="M353" s="79"/>
      <c r="N353" s="79"/>
      <c r="O353" s="79">
        <f>O351*V342-2*X342-O349-O338*0.2</f>
        <v>17.244481085398835</v>
      </c>
      <c r="P353" s="212" t="s">
        <v>117</v>
      </c>
    </row>
    <row r="354" spans="1:16" x14ac:dyDescent="0.2">
      <c r="A354" s="344">
        <v>15</v>
      </c>
      <c r="B354" s="341" t="s">
        <v>239</v>
      </c>
      <c r="C354" s="333" t="s">
        <v>5</v>
      </c>
      <c r="D354" s="334">
        <f>IF(O314&gt;0,0,2)</f>
        <v>2</v>
      </c>
      <c r="E354" s="334">
        <f>O292</f>
        <v>34.5</v>
      </c>
      <c r="F354" s="334"/>
      <c r="G354" s="334"/>
      <c r="H354" s="343">
        <f>D354*E354</f>
        <v>69</v>
      </c>
      <c r="I354" s="344">
        <f>H354*I289</f>
        <v>69</v>
      </c>
      <c r="K354" s="212" t="s">
        <v>185</v>
      </c>
      <c r="L354" s="79"/>
      <c r="M354" s="79"/>
      <c r="N354" s="79"/>
      <c r="O354" s="79">
        <f>O352*V343-2*X343-O350-O339*0.2</f>
        <v>76.034175313381652</v>
      </c>
      <c r="P354" s="212" t="s">
        <v>117</v>
      </c>
    </row>
    <row r="355" spans="1:16" x14ac:dyDescent="0.2">
      <c r="A355" s="344">
        <v>16</v>
      </c>
      <c r="B355" s="341" t="s">
        <v>133</v>
      </c>
      <c r="C355" s="333" t="s">
        <v>16</v>
      </c>
      <c r="D355" s="334">
        <f>IF(O314&gt;0,0,2)</f>
        <v>2</v>
      </c>
      <c r="E355" s="334">
        <f>2*O326+E354</f>
        <v>42.72</v>
      </c>
      <c r="F355" s="334"/>
      <c r="G355" s="334"/>
      <c r="H355" s="343">
        <f>D355*E355</f>
        <v>85.44</v>
      </c>
      <c r="I355" s="344">
        <f>H355*I289</f>
        <v>85.44</v>
      </c>
    </row>
    <row r="356" spans="1:16" ht="25.5" x14ac:dyDescent="0.2">
      <c r="A356" s="344">
        <v>17</v>
      </c>
      <c r="B356" s="341" t="s">
        <v>230</v>
      </c>
      <c r="C356" s="338" t="s">
        <v>8</v>
      </c>
      <c r="D356" s="334"/>
      <c r="E356" s="335" t="s">
        <v>310</v>
      </c>
      <c r="F356" s="334">
        <f>O354+O353</f>
        <v>93.278656398780484</v>
      </c>
      <c r="G356" s="334">
        <v>0.75</v>
      </c>
      <c r="H356" s="343">
        <f>G356*F356</f>
        <v>69.958992299085367</v>
      </c>
      <c r="I356" s="344">
        <f>H356*I289</f>
        <v>69.958992299085367</v>
      </c>
      <c r="K356" s="1"/>
      <c r="M356" s="58"/>
      <c r="O356" s="308"/>
      <c r="P356" s="199"/>
    </row>
    <row r="357" spans="1:16" ht="15" x14ac:dyDescent="0.25">
      <c r="A357" s="38" t="s">
        <v>29</v>
      </c>
      <c r="B357" s="38" t="s">
        <v>0</v>
      </c>
      <c r="C357" s="38" t="s">
        <v>7</v>
      </c>
      <c r="D357" s="38" t="s">
        <v>11</v>
      </c>
      <c r="E357" s="38" t="s">
        <v>1</v>
      </c>
      <c r="F357" s="38" t="s">
        <v>2</v>
      </c>
      <c r="G357" s="38" t="s">
        <v>3</v>
      </c>
      <c r="H357" s="38" t="s">
        <v>295</v>
      </c>
      <c r="I357" s="38" t="s">
        <v>296</v>
      </c>
      <c r="K357" s="1"/>
      <c r="M357" s="58"/>
      <c r="O357" s="308"/>
      <c r="P357" s="199"/>
    </row>
    <row r="358" spans="1:16" ht="25.5" x14ac:dyDescent="0.2">
      <c r="A358" s="344">
        <v>18</v>
      </c>
      <c r="B358" s="341" t="s">
        <v>128</v>
      </c>
      <c r="C358" s="338" t="s">
        <v>8</v>
      </c>
      <c r="D358" s="334">
        <v>2</v>
      </c>
      <c r="E358" s="334">
        <f>O292+2*(O326+O322)-2*(O321+O323)/2-2*0.6</f>
        <v>45.169999999999995</v>
      </c>
      <c r="F358" s="334">
        <v>0.6</v>
      </c>
      <c r="G358" s="334">
        <f>O318</f>
        <v>3.12</v>
      </c>
      <c r="H358" s="343">
        <f>D358*E358*F358*G358</f>
        <v>169.11648</v>
      </c>
      <c r="I358" s="344">
        <f>H358*I289</f>
        <v>169.11648</v>
      </c>
    </row>
    <row r="359" spans="1:16" x14ac:dyDescent="0.2">
      <c r="A359" s="344">
        <v>19</v>
      </c>
      <c r="B359" s="341" t="s">
        <v>119</v>
      </c>
      <c r="C359" s="338" t="s">
        <v>120</v>
      </c>
      <c r="D359" s="334">
        <v>2</v>
      </c>
      <c r="E359" s="334">
        <f>INT((O292+2*(O326+O322)-2*(O321+O323)/2)*O318)</f>
        <v>144</v>
      </c>
      <c r="F359" s="334"/>
      <c r="G359" s="334"/>
      <c r="H359" s="343">
        <f>D359*E359</f>
        <v>288</v>
      </c>
      <c r="I359" s="344">
        <f>H359*I289</f>
        <v>288</v>
      </c>
    </row>
    <row r="360" spans="1:16" x14ac:dyDescent="0.2">
      <c r="A360" s="344">
        <v>20</v>
      </c>
      <c r="B360" s="341" t="s">
        <v>44</v>
      </c>
      <c r="C360" s="336"/>
      <c r="D360" s="334"/>
      <c r="E360" s="334"/>
      <c r="F360" s="334"/>
      <c r="G360" s="334"/>
      <c r="H360" s="343">
        <f>SUM(H361:H362)</f>
        <v>39.983429508222756</v>
      </c>
      <c r="I360" s="344">
        <f>H360*I289</f>
        <v>39.983429508222756</v>
      </c>
    </row>
    <row r="361" spans="1:16" x14ac:dyDescent="0.2">
      <c r="A361" s="331"/>
      <c r="B361" s="332" t="s">
        <v>121</v>
      </c>
      <c r="C361" s="333" t="s">
        <v>8</v>
      </c>
      <c r="D361" s="334">
        <f>O293</f>
        <v>4</v>
      </c>
      <c r="E361" s="334">
        <f>0.25*PI()*(2*G361*1.5*G361)</f>
        <v>32.605961833077743</v>
      </c>
      <c r="F361" s="334"/>
      <c r="G361" s="334">
        <f>O329</f>
        <v>3.7199999999999998</v>
      </c>
      <c r="H361" s="335">
        <f>D361*E361*G361/3</f>
        <v>161.72557069206559</v>
      </c>
      <c r="I361" s="336"/>
    </row>
    <row r="362" spans="1:16" x14ac:dyDescent="0.2">
      <c r="A362" s="331"/>
      <c r="B362" s="332" t="s">
        <v>124</v>
      </c>
      <c r="C362" s="333" t="s">
        <v>8</v>
      </c>
      <c r="D362" s="334">
        <f>-D361</f>
        <v>-4</v>
      </c>
      <c r="E362" s="334">
        <f>0.25*PI()*(2*G362*1.5*G362)</f>
        <v>26.981857531880063</v>
      </c>
      <c r="F362" s="334"/>
      <c r="G362" s="334">
        <f>O329-0.3*1.12</f>
        <v>3.3839999999999999</v>
      </c>
      <c r="H362" s="335">
        <f>D362*E362*G362/3</f>
        <v>-121.74214118384283</v>
      </c>
      <c r="I362" s="336"/>
    </row>
    <row r="363" spans="1:16" ht="25.5" x14ac:dyDescent="0.2">
      <c r="A363" s="344">
        <v>21</v>
      </c>
      <c r="B363" s="341" t="s">
        <v>250</v>
      </c>
      <c r="C363" s="338" t="s">
        <v>8</v>
      </c>
      <c r="D363" s="334"/>
      <c r="E363" s="334"/>
      <c r="F363" s="334"/>
      <c r="G363" s="334"/>
      <c r="H363" s="343">
        <f>SUM(H364:H365)</f>
        <v>17.246543843851072</v>
      </c>
      <c r="I363" s="344">
        <f>H363*I289</f>
        <v>17.246543843851072</v>
      </c>
    </row>
    <row r="364" spans="1:16" x14ac:dyDescent="0.2">
      <c r="A364" s="331"/>
      <c r="B364" s="332" t="s">
        <v>124</v>
      </c>
      <c r="C364" s="333" t="s">
        <v>8</v>
      </c>
      <c r="D364" s="334">
        <f>D361</f>
        <v>4</v>
      </c>
      <c r="E364" s="334">
        <f t="shared" ref="E364:E365" si="92">0.25*PI()*(2*G364*1.5*G364)</f>
        <v>26.981857531880063</v>
      </c>
      <c r="F364" s="334"/>
      <c r="G364" s="334">
        <f>O329-0.3*1.12</f>
        <v>3.3839999999999999</v>
      </c>
      <c r="H364" s="335">
        <f>D364*E364*G364/3</f>
        <v>121.74214118384283</v>
      </c>
      <c r="I364" s="336"/>
    </row>
    <row r="365" spans="1:16" x14ac:dyDescent="0.2">
      <c r="A365" s="331"/>
      <c r="B365" s="332" t="s">
        <v>125</v>
      </c>
      <c r="C365" s="333" t="s">
        <v>8</v>
      </c>
      <c r="D365" s="334">
        <f>-D364</f>
        <v>-4</v>
      </c>
      <c r="E365" s="334">
        <f t="shared" si="92"/>
        <v>24.369309081154796</v>
      </c>
      <c r="F365" s="334"/>
      <c r="G365" s="334">
        <f>O329-(0.3+0.15)*1.12</f>
        <v>3.2159999999999997</v>
      </c>
      <c r="H365" s="335">
        <f>D365*E365*G365/3</f>
        <v>-104.49559733999176</v>
      </c>
      <c r="I365" s="336"/>
    </row>
    <row r="366" spans="1:16" x14ac:dyDescent="0.2">
      <c r="A366" s="349">
        <v>22</v>
      </c>
      <c r="B366" s="350" t="s">
        <v>26</v>
      </c>
      <c r="C366" s="351" t="s">
        <v>25</v>
      </c>
      <c r="D366" s="352">
        <v>2</v>
      </c>
      <c r="E366" s="352"/>
      <c r="F366" s="352"/>
      <c r="G366" s="352"/>
      <c r="H366" s="353">
        <v>2</v>
      </c>
      <c r="I366" s="354">
        <f>H366*I289</f>
        <v>2</v>
      </c>
    </row>
    <row r="368" spans="1:16" ht="15.75" x14ac:dyDescent="0.2">
      <c r="B368" s="231" t="str">
        <f>N369&amp;" "&amp;O369</f>
        <v>Box Culvert 1/34/0</v>
      </c>
      <c r="C368" s="224"/>
      <c r="D368" s="224"/>
      <c r="E368" s="224"/>
      <c r="F368" s="224"/>
      <c r="G368" s="32"/>
      <c r="H368" s="309" t="s">
        <v>297</v>
      </c>
      <c r="I368" s="310">
        <f>VLOOKUP(O370,$A$3:$AC$12,$L$1,FALSE)</f>
        <v>2</v>
      </c>
    </row>
    <row r="369" spans="1:48" ht="15" x14ac:dyDescent="0.25">
      <c r="A369" s="38" t="s">
        <v>29</v>
      </c>
      <c r="B369" s="38" t="s">
        <v>0</v>
      </c>
      <c r="C369" s="38" t="s">
        <v>7</v>
      </c>
      <c r="D369" s="38" t="s">
        <v>11</v>
      </c>
      <c r="E369" s="38" t="s">
        <v>1</v>
      </c>
      <c r="F369" s="38" t="s">
        <v>2</v>
      </c>
      <c r="G369" s="38" t="s">
        <v>3</v>
      </c>
      <c r="H369" s="38" t="s">
        <v>295</v>
      </c>
      <c r="I369" s="38" t="s">
        <v>296</v>
      </c>
      <c r="K369" s="189" t="s">
        <v>84</v>
      </c>
      <c r="M369" s="57"/>
      <c r="N369" s="198" t="s">
        <v>293</v>
      </c>
      <c r="O369" t="str">
        <f>VLOOKUP(O370,$A$3:$AC$12,2,FALSE)</f>
        <v>1/34/0</v>
      </c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120"/>
    </row>
    <row r="370" spans="1:48" ht="15" x14ac:dyDescent="0.25">
      <c r="A370" s="325">
        <v>1</v>
      </c>
      <c r="B370" s="326" t="s">
        <v>83</v>
      </c>
      <c r="C370" s="327" t="s">
        <v>8</v>
      </c>
      <c r="D370" s="328"/>
      <c r="E370" s="328"/>
      <c r="F370" s="328"/>
      <c r="G370" s="328"/>
      <c r="H370" s="329">
        <f>SUM(H371:H381)</f>
        <v>653.02082834699559</v>
      </c>
      <c r="I370" s="330">
        <f>H370*I368</f>
        <v>1306.0416566939912</v>
      </c>
      <c r="K370" s="1" t="s">
        <v>85</v>
      </c>
      <c r="O370" s="197">
        <f>O291+1</f>
        <v>5</v>
      </c>
      <c r="AE370" s="35"/>
      <c r="AF370" s="35"/>
      <c r="AG370" s="35"/>
      <c r="AH370" s="35"/>
      <c r="AI370" s="35"/>
      <c r="AJ370" s="35"/>
      <c r="AK370" s="35" t="s">
        <v>79</v>
      </c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104"/>
    </row>
    <row r="371" spans="1:48" ht="15" x14ac:dyDescent="0.25">
      <c r="A371" s="331"/>
      <c r="B371" s="332" t="s">
        <v>20</v>
      </c>
      <c r="C371" s="333" t="s">
        <v>8</v>
      </c>
      <c r="D371" s="334">
        <v>1</v>
      </c>
      <c r="E371" s="334">
        <f>O371+2*O375+2*O373</f>
        <v>27.2</v>
      </c>
      <c r="F371" s="334">
        <f>O394+2*O375+2*O373</f>
        <v>8.52</v>
      </c>
      <c r="G371" s="334">
        <f>0.3+O389+O374</f>
        <v>0.93</v>
      </c>
      <c r="H371" s="335">
        <f>D371*E371*F371*G371</f>
        <v>215.52191999999999</v>
      </c>
      <c r="I371" s="336"/>
      <c r="K371" s="1" t="s">
        <v>86</v>
      </c>
      <c r="O371" s="197">
        <f>VLOOKUP(O370,$A$3:$AC$12,$R$1,FALSE)</f>
        <v>26</v>
      </c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104"/>
    </row>
    <row r="372" spans="1:48" x14ac:dyDescent="0.2">
      <c r="A372" s="331"/>
      <c r="B372" s="332" t="s">
        <v>88</v>
      </c>
      <c r="C372" s="333" t="s">
        <v>8</v>
      </c>
      <c r="D372" s="334">
        <v>2</v>
      </c>
      <c r="E372" s="334">
        <f>(0.5+(O395-O389)+0.5)/2+0.5</f>
        <v>1.3599999999999999</v>
      </c>
      <c r="F372" s="334">
        <f>F371</f>
        <v>8.52</v>
      </c>
      <c r="G372" s="334">
        <f>(O395-O389)-O374</f>
        <v>0.56999999999999995</v>
      </c>
      <c r="H372" s="335">
        <f>D372*F372*E372*G372</f>
        <v>13.209407999999996</v>
      </c>
      <c r="I372" s="336"/>
      <c r="K372" s="1" t="s">
        <v>90</v>
      </c>
      <c r="M372" s="57"/>
      <c r="O372" s="196">
        <v>4</v>
      </c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104"/>
    </row>
    <row r="373" spans="1:48" x14ac:dyDescent="0.2">
      <c r="A373" s="331"/>
      <c r="B373" s="332" t="s">
        <v>10</v>
      </c>
      <c r="C373" s="333" t="s">
        <v>8</v>
      </c>
      <c r="D373" s="334">
        <f>O372</f>
        <v>4</v>
      </c>
      <c r="E373" s="334">
        <f>O404</f>
        <v>4.8150000000000004</v>
      </c>
      <c r="F373" s="334">
        <f>O405+2*O375+2*O373</f>
        <v>6.3</v>
      </c>
      <c r="G373" s="334">
        <f>O397+O402+0.15</f>
        <v>1.95</v>
      </c>
      <c r="H373" s="335">
        <f>D373*E373*F373*G373</f>
        <v>236.60910000000001</v>
      </c>
      <c r="I373" s="336"/>
      <c r="K373" s="1" t="s">
        <v>95</v>
      </c>
      <c r="M373" s="57"/>
      <c r="O373" s="308">
        <v>0.5</v>
      </c>
      <c r="P373" s="199" t="s">
        <v>5</v>
      </c>
      <c r="AD373" s="123"/>
      <c r="AE373" s="35"/>
      <c r="AF373" s="35"/>
      <c r="AG373" s="35"/>
      <c r="AH373" s="35"/>
      <c r="AI373" s="35"/>
      <c r="AJ373" s="35"/>
      <c r="AK373" s="36" t="s">
        <v>82</v>
      </c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101"/>
    </row>
    <row r="374" spans="1:48" ht="15" x14ac:dyDescent="0.25">
      <c r="A374" s="331"/>
      <c r="B374" s="332" t="s">
        <v>21</v>
      </c>
      <c r="C374" s="333" t="s">
        <v>8</v>
      </c>
      <c r="D374" s="334">
        <f>O414</f>
        <v>1</v>
      </c>
      <c r="E374" s="334">
        <f>O416+2*0.1</f>
        <v>8.6404643732874096</v>
      </c>
      <c r="F374" s="334">
        <f>1.3+2*O375+2*O373</f>
        <v>2.5</v>
      </c>
      <c r="G374" s="334">
        <f>2+0.3</f>
        <v>2.2999999999999998</v>
      </c>
      <c r="H374" s="335">
        <f t="shared" ref="H374:H377" si="93">D374*E374*F374*G374</f>
        <v>49.6826701464026</v>
      </c>
      <c r="I374" s="336"/>
      <c r="K374" s="72" t="s">
        <v>55</v>
      </c>
      <c r="M374" s="73"/>
      <c r="O374" s="307">
        <v>0.15</v>
      </c>
      <c r="P374" s="74" t="s">
        <v>5</v>
      </c>
      <c r="AC374" s="182"/>
      <c r="AD374" s="179"/>
      <c r="AE374" s="176"/>
      <c r="AF374" s="176"/>
      <c r="AG374" s="176"/>
      <c r="AH374" s="180"/>
      <c r="AI374" s="34"/>
      <c r="AJ374" s="34"/>
      <c r="AK374" s="34"/>
      <c r="AL374" s="34"/>
      <c r="AM374" s="178"/>
      <c r="AN374" s="34"/>
      <c r="AO374" s="34"/>
      <c r="AP374" s="102"/>
      <c r="AQ374" s="179"/>
      <c r="AR374" s="176"/>
      <c r="AS374" s="176"/>
      <c r="AT374" s="176"/>
      <c r="AU374" s="180"/>
      <c r="AV374" s="96"/>
    </row>
    <row r="375" spans="1:48" ht="15" x14ac:dyDescent="0.25">
      <c r="A375" s="331"/>
      <c r="B375" s="332" t="s">
        <v>22</v>
      </c>
      <c r="C375" s="333" t="s">
        <v>8</v>
      </c>
      <c r="D375" s="334">
        <f>O415</f>
        <v>1</v>
      </c>
      <c r="E375" s="334">
        <f>O418+2*0.1</f>
        <v>10.863786764756767</v>
      </c>
      <c r="F375" s="334">
        <f>1.65+2*O375+2*O373</f>
        <v>2.8499999999999996</v>
      </c>
      <c r="G375" s="334">
        <f>2.5+0.3</f>
        <v>2.8</v>
      </c>
      <c r="H375" s="335">
        <f t="shared" si="93"/>
        <v>86.693018382758979</v>
      </c>
      <c r="I375" s="336"/>
      <c r="K375" s="72" t="s">
        <v>56</v>
      </c>
      <c r="M375" s="73"/>
      <c r="O375" s="307">
        <f>0.1</f>
        <v>0.1</v>
      </c>
      <c r="P375" s="74" t="s">
        <v>5</v>
      </c>
      <c r="AB375" s="96"/>
      <c r="AC375" s="35"/>
      <c r="AD375" s="35"/>
      <c r="AE375" s="35"/>
      <c r="AF375" s="35"/>
      <c r="AG375" s="96"/>
      <c r="AH375" s="35"/>
      <c r="AI375" s="35"/>
      <c r="AJ375" s="35"/>
      <c r="AK375" s="35"/>
      <c r="AL375" s="146"/>
      <c r="AM375" s="35"/>
      <c r="AN375" s="35"/>
      <c r="AO375" s="96"/>
      <c r="AP375" s="35"/>
      <c r="AQ375" s="35"/>
      <c r="AR375" s="35"/>
      <c r="AS375" s="35"/>
      <c r="AT375" s="96"/>
      <c r="AU375" s="96"/>
    </row>
    <row r="376" spans="1:48" x14ac:dyDescent="0.2">
      <c r="A376" s="331"/>
      <c r="B376" s="337" t="s">
        <v>192</v>
      </c>
      <c r="C376" s="338" t="s">
        <v>8</v>
      </c>
      <c r="D376" s="334">
        <f>-D374</f>
        <v>-1</v>
      </c>
      <c r="E376" s="334">
        <f>E374</f>
        <v>8.6404643732874096</v>
      </c>
      <c r="F376" s="334">
        <f>F374-0.2</f>
        <v>2.2999999999999998</v>
      </c>
      <c r="G376" s="334">
        <f>G374-(G378+G380)/2</f>
        <v>1.4</v>
      </c>
      <c r="H376" s="335">
        <f t="shared" si="93"/>
        <v>-27.822295281985458</v>
      </c>
      <c r="I376" s="336"/>
      <c r="K376" s="1" t="s">
        <v>285</v>
      </c>
      <c r="O376" s="307">
        <v>4</v>
      </c>
      <c r="P376" s="74" t="s">
        <v>5</v>
      </c>
      <c r="AA376" s="96"/>
      <c r="AF376" s="96"/>
      <c r="AK376" s="146"/>
      <c r="AN376" s="96"/>
      <c r="AQ376" s="35"/>
      <c r="AR376" s="35"/>
      <c r="AS376" s="96"/>
      <c r="AT376" s="96"/>
    </row>
    <row r="377" spans="1:48" x14ac:dyDescent="0.2">
      <c r="A377" s="331"/>
      <c r="B377" s="337" t="s">
        <v>193</v>
      </c>
      <c r="C377" s="338" t="s">
        <v>8</v>
      </c>
      <c r="D377" s="334">
        <f>-D375</f>
        <v>-1</v>
      </c>
      <c r="E377" s="334">
        <f>E375</f>
        <v>10.863786764756767</v>
      </c>
      <c r="F377" s="334">
        <f>F375-0.2</f>
        <v>2.6499999999999995</v>
      </c>
      <c r="G377" s="334">
        <f>G375-(G379+G381)/2</f>
        <v>1.9</v>
      </c>
      <c r="H377" s="335">
        <f t="shared" si="93"/>
        <v>-54.699166360550308</v>
      </c>
      <c r="I377" s="336"/>
      <c r="Z377" s="96"/>
      <c r="AE377" s="96"/>
      <c r="AI377" s="147" t="s">
        <v>67</v>
      </c>
      <c r="AJ377">
        <f>O371</f>
        <v>26</v>
      </c>
      <c r="AM377" s="96"/>
      <c r="AQ377" s="35"/>
      <c r="AR377" s="96"/>
      <c r="AS377" s="96"/>
    </row>
    <row r="378" spans="1:48" x14ac:dyDescent="0.2">
      <c r="A378" s="331"/>
      <c r="B378" s="337" t="s">
        <v>186</v>
      </c>
      <c r="C378" s="338" t="s">
        <v>8</v>
      </c>
      <c r="D378" s="334">
        <f>D374</f>
        <v>1</v>
      </c>
      <c r="E378" s="335" t="s">
        <v>310</v>
      </c>
      <c r="F378" s="334">
        <f>O428</f>
        <v>22.993152365905189</v>
      </c>
      <c r="G378" s="334">
        <f>0.45+0.3</f>
        <v>0.75</v>
      </c>
      <c r="H378" s="335">
        <f>D378*F378*G378</f>
        <v>17.244864274428892</v>
      </c>
      <c r="I378" s="336"/>
      <c r="K378" s="205" t="s">
        <v>142</v>
      </c>
      <c r="O378">
        <f>VLOOKUP(O370,$A$3:$AC$12,$P$1,FALSE)</f>
        <v>26</v>
      </c>
      <c r="Y378" s="96"/>
      <c r="Z378">
        <v>3.5</v>
      </c>
      <c r="AA378" s="1" t="s">
        <v>80</v>
      </c>
      <c r="AD378" s="96"/>
      <c r="AI378" s="146"/>
      <c r="AL378" s="96"/>
      <c r="AM378" s="1" t="s">
        <v>80</v>
      </c>
      <c r="AP378" s="90">
        <v>3.5</v>
      </c>
      <c r="AQ378" s="96"/>
      <c r="AR378" s="96"/>
    </row>
    <row r="379" spans="1:48" x14ac:dyDescent="0.2">
      <c r="A379" s="331"/>
      <c r="B379" s="337" t="s">
        <v>187</v>
      </c>
      <c r="C379" s="338" t="s">
        <v>8</v>
      </c>
      <c r="D379" s="334">
        <f>D375</f>
        <v>1</v>
      </c>
      <c r="E379" s="335" t="s">
        <v>310</v>
      </c>
      <c r="F379" s="334">
        <f>O429</f>
        <v>45.623253876261998</v>
      </c>
      <c r="G379" s="334">
        <f>0.45+0.3</f>
        <v>0.75</v>
      </c>
      <c r="H379" s="335">
        <f t="shared" ref="H379:H380" si="94">D379*F379*G379</f>
        <v>34.217440407196499</v>
      </c>
      <c r="I379" s="336"/>
      <c r="K379" s="213" t="s">
        <v>227</v>
      </c>
      <c r="L379" s="233"/>
      <c r="M379" s="233"/>
      <c r="N379" s="233"/>
      <c r="O379" s="233">
        <v>3</v>
      </c>
      <c r="P379" s="235" t="s">
        <v>5</v>
      </c>
      <c r="X379" s="96"/>
      <c r="AC379" s="96"/>
      <c r="AH379" s="146"/>
      <c r="AK379" s="96"/>
      <c r="AL379" s="1"/>
      <c r="AP379" s="96"/>
      <c r="AQ379" s="101"/>
    </row>
    <row r="380" spans="1:48" x14ac:dyDescent="0.2">
      <c r="A380" s="331"/>
      <c r="B380" s="337" t="s">
        <v>23</v>
      </c>
      <c r="C380" s="338" t="s">
        <v>8</v>
      </c>
      <c r="D380" s="334">
        <f>D374</f>
        <v>1</v>
      </c>
      <c r="E380" s="335" t="s">
        <v>310</v>
      </c>
      <c r="F380" s="334">
        <f>O432</f>
        <v>8.2161356461301942</v>
      </c>
      <c r="G380" s="334">
        <f>0.75+0.3</f>
        <v>1.05</v>
      </c>
      <c r="H380" s="335">
        <f t="shared" si="94"/>
        <v>8.6269424284367044</v>
      </c>
      <c r="I380" s="336"/>
      <c r="K380" s="213" t="s">
        <v>176</v>
      </c>
      <c r="L380" s="233"/>
      <c r="M380" s="233"/>
      <c r="N380" s="233"/>
      <c r="O380" s="233">
        <v>3</v>
      </c>
      <c r="P380" s="235" t="s">
        <v>5</v>
      </c>
      <c r="S380" s="119"/>
      <c r="T380" s="34"/>
      <c r="U380" s="34"/>
      <c r="V380" s="34"/>
      <c r="W380" s="167"/>
      <c r="X380" s="34"/>
      <c r="Y380" s="120"/>
      <c r="Z380" s="119"/>
      <c r="AA380" s="34"/>
      <c r="AB380" s="102"/>
      <c r="AC380" s="34"/>
      <c r="AD380" s="34"/>
      <c r="AE380" s="34"/>
      <c r="AF380" s="34"/>
      <c r="AG380" s="172"/>
      <c r="AH380" s="119"/>
      <c r="AI380" s="34"/>
      <c r="AJ380" s="167"/>
      <c r="AK380" s="34"/>
      <c r="AL380" s="120"/>
      <c r="AO380" s="96"/>
      <c r="AP380" s="96"/>
      <c r="AQ380" s="104"/>
    </row>
    <row r="381" spans="1:48" x14ac:dyDescent="0.2">
      <c r="A381" s="339"/>
      <c r="B381" s="337" t="s">
        <v>24</v>
      </c>
      <c r="C381" s="338" t="s">
        <v>8</v>
      </c>
      <c r="D381" s="334">
        <f>D375</f>
        <v>1</v>
      </c>
      <c r="E381" s="335" t="s">
        <v>310</v>
      </c>
      <c r="F381" s="334">
        <f>O433</f>
        <v>70.225644143150234</v>
      </c>
      <c r="G381" s="334">
        <f>0.75+0.3</f>
        <v>1.05</v>
      </c>
      <c r="H381" s="335">
        <f>D381*F381*G381</f>
        <v>73.736926350307755</v>
      </c>
      <c r="I381" s="336"/>
      <c r="K381" s="213" t="s">
        <v>177</v>
      </c>
      <c r="L381" s="233"/>
      <c r="M381" s="233"/>
      <c r="N381" s="233"/>
      <c r="O381" s="233">
        <v>5</v>
      </c>
      <c r="P381" s="235" t="s">
        <v>5</v>
      </c>
      <c r="S381" s="37"/>
      <c r="T381" s="36"/>
      <c r="U381" s="35"/>
      <c r="V381" s="35"/>
      <c r="W381" s="168"/>
      <c r="X381" s="169"/>
      <c r="Y381" s="170"/>
      <c r="Z381" s="173"/>
      <c r="AA381" s="174"/>
      <c r="AB381" s="35"/>
      <c r="AC381" s="35"/>
      <c r="AD381" s="35"/>
      <c r="AE381" s="35"/>
      <c r="AF381" s="146"/>
      <c r="AG381" s="104"/>
      <c r="AH381" s="121"/>
      <c r="AI381" s="35"/>
      <c r="AJ381" s="168"/>
      <c r="AK381" s="169"/>
      <c r="AL381" s="170"/>
      <c r="AM381" s="173"/>
      <c r="AN381" s="174"/>
      <c r="AO381" s="96"/>
      <c r="AQ381" s="104"/>
    </row>
    <row r="382" spans="1:48" ht="15" x14ac:dyDescent="0.2">
      <c r="A382" s="340">
        <v>2</v>
      </c>
      <c r="B382" s="341" t="s">
        <v>241</v>
      </c>
      <c r="C382" s="342" t="s">
        <v>8</v>
      </c>
      <c r="D382" s="334"/>
      <c r="E382" s="334"/>
      <c r="F382" s="334"/>
      <c r="G382" s="334"/>
      <c r="H382" s="343">
        <f>SUM(H383:H391)</f>
        <v>84.893416247534745</v>
      </c>
      <c r="I382" s="344">
        <f>H382*I368</f>
        <v>169.78683249506949</v>
      </c>
      <c r="K382" s="213" t="s">
        <v>235</v>
      </c>
      <c r="L382" s="233"/>
      <c r="M382" s="233"/>
      <c r="N382" s="233"/>
      <c r="O382" s="233">
        <v>3</v>
      </c>
      <c r="P382" s="235" t="s">
        <v>5</v>
      </c>
      <c r="S382" s="122"/>
      <c r="T382" s="123"/>
      <c r="U382" s="123"/>
      <c r="V382" s="123"/>
      <c r="W382" s="123"/>
      <c r="X382" s="123"/>
      <c r="Y382" s="99"/>
      <c r="Z382" s="177"/>
      <c r="AA382" s="123"/>
      <c r="AB382" s="123"/>
      <c r="AC382" s="123"/>
      <c r="AD382" s="123"/>
      <c r="AE382" s="145"/>
      <c r="AF382" s="123"/>
      <c r="AG382" s="104"/>
      <c r="AH382" s="122"/>
      <c r="AI382" s="123"/>
      <c r="AJ382" s="123"/>
      <c r="AK382" s="123"/>
      <c r="AL382" s="99"/>
      <c r="AM382" s="175"/>
      <c r="AN382" s="96"/>
      <c r="AQ382" s="104"/>
    </row>
    <row r="383" spans="1:48" x14ac:dyDescent="0.2">
      <c r="A383" s="331"/>
      <c r="B383" s="332" t="s">
        <v>18</v>
      </c>
      <c r="C383" s="333" t="s">
        <v>8</v>
      </c>
      <c r="D383" s="334">
        <v>1</v>
      </c>
      <c r="E383" s="334">
        <f>O371+2*0.1</f>
        <v>26.2</v>
      </c>
      <c r="F383" s="334">
        <f>O394+2*0.1</f>
        <v>7.5200000000000005</v>
      </c>
      <c r="G383" s="334">
        <v>0.15</v>
      </c>
      <c r="H383" s="335">
        <f>D383*E383*F383*G383</f>
        <v>29.553599999999999</v>
      </c>
      <c r="I383" s="336"/>
      <c r="K383" s="213" t="s">
        <v>236</v>
      </c>
      <c r="L383" s="233"/>
      <c r="M383" s="233"/>
      <c r="N383" s="233"/>
      <c r="O383" s="233">
        <v>6</v>
      </c>
      <c r="P383" s="235" t="s">
        <v>5</v>
      </c>
      <c r="S383" s="127"/>
      <c r="T383" s="128"/>
      <c r="U383" s="128"/>
      <c r="V383" s="128"/>
      <c r="W383" s="130"/>
      <c r="X383" s="128">
        <v>0.3</v>
      </c>
      <c r="Y383" s="129"/>
      <c r="Z383" s="285"/>
      <c r="AA383" s="286"/>
      <c r="AB383" s="286"/>
      <c r="AC383" s="287" t="s">
        <v>71</v>
      </c>
      <c r="AE383" s="286"/>
      <c r="AF383" s="286"/>
      <c r="AG383" s="288"/>
      <c r="AH383" s="122"/>
      <c r="AI383" s="123"/>
      <c r="AJ383" s="123"/>
      <c r="AK383" s="123"/>
      <c r="AL383" s="99"/>
      <c r="AM383" s="96"/>
      <c r="AQ383" s="104"/>
    </row>
    <row r="384" spans="1:48" x14ac:dyDescent="0.2">
      <c r="A384" s="331"/>
      <c r="B384" s="332" t="s">
        <v>10</v>
      </c>
      <c r="C384" s="333" t="s">
        <v>8</v>
      </c>
      <c r="D384" s="334">
        <f>O372</f>
        <v>4</v>
      </c>
      <c r="E384" s="334">
        <f>O404</f>
        <v>4.8150000000000004</v>
      </c>
      <c r="F384" s="334">
        <f>O405+2*O375</f>
        <v>5.3</v>
      </c>
      <c r="G384" s="334">
        <f>O374</f>
        <v>0.15</v>
      </c>
      <c r="H384" s="335">
        <f>D384*E384*F384*G384</f>
        <v>15.3117</v>
      </c>
      <c r="I384" s="336"/>
      <c r="K384" s="213" t="s">
        <v>198</v>
      </c>
      <c r="L384" s="233"/>
      <c r="M384" s="233"/>
      <c r="N384" s="233"/>
      <c r="O384" s="233">
        <v>0.3</v>
      </c>
      <c r="P384" s="235" t="s">
        <v>5</v>
      </c>
      <c r="S384" s="121"/>
      <c r="T384" s="35"/>
      <c r="U384" s="35"/>
      <c r="V384" s="35"/>
      <c r="W384" s="59"/>
      <c r="X384" s="120"/>
      <c r="Y384" s="159">
        <v>0.3</v>
      </c>
      <c r="Z384" s="289"/>
      <c r="AA384" s="289"/>
      <c r="AB384" s="289"/>
      <c r="AC384" s="290"/>
      <c r="AD384" s="291"/>
      <c r="AE384" s="289"/>
      <c r="AF384" s="289"/>
      <c r="AG384" s="289"/>
      <c r="AI384" s="102"/>
      <c r="AJ384" s="34"/>
      <c r="AQ384" s="104"/>
    </row>
    <row r="385" spans="1:44" x14ac:dyDescent="0.2">
      <c r="A385" s="331"/>
      <c r="B385" s="332" t="s">
        <v>97</v>
      </c>
      <c r="C385" s="333" t="s">
        <v>8</v>
      </c>
      <c r="D385" s="334">
        <v>1</v>
      </c>
      <c r="E385" s="334">
        <f>O416+2*O375</f>
        <v>8.6404643732874096</v>
      </c>
      <c r="F385" s="334">
        <f>1.3+2*O375</f>
        <v>1.5</v>
      </c>
      <c r="G385" s="334">
        <f>O374</f>
        <v>0.15</v>
      </c>
      <c r="H385" s="335">
        <f t="shared" ref="H385:H386" si="95">D385*E385*F385*G385</f>
        <v>1.9441044839896673</v>
      </c>
      <c r="I385" s="336"/>
      <c r="K385" s="314" t="s">
        <v>286</v>
      </c>
      <c r="L385" s="315"/>
      <c r="M385" s="315"/>
      <c r="N385" s="316" t="s">
        <v>12</v>
      </c>
      <c r="O385" s="317">
        <f>VLOOKUP(O370,$A$3:$AC$12,$C$1,FALSE)</f>
        <v>3</v>
      </c>
      <c r="P385" s="318" t="s">
        <v>5</v>
      </c>
      <c r="S385" s="121"/>
      <c r="T385" s="35"/>
      <c r="U385" s="35"/>
      <c r="V385" s="35"/>
      <c r="W385" s="59"/>
      <c r="X385" s="104"/>
      <c r="Y385" s="90">
        <f>O387-0.3</f>
        <v>1.4</v>
      </c>
      <c r="Z385" s="292">
        <v>0.3</v>
      </c>
      <c r="AA385" s="185"/>
      <c r="AB385" s="132"/>
      <c r="AC385" s="133"/>
      <c r="AD385" s="34"/>
      <c r="AE385" s="34"/>
      <c r="AF385" s="186"/>
      <c r="AG385" s="295"/>
      <c r="AH385" s="96"/>
      <c r="AQ385" s="104"/>
    </row>
    <row r="386" spans="1:44" x14ac:dyDescent="0.2">
      <c r="A386" s="331"/>
      <c r="B386" s="332" t="s">
        <v>98</v>
      </c>
      <c r="C386" s="333" t="s">
        <v>8</v>
      </c>
      <c r="D386" s="334">
        <v>1</v>
      </c>
      <c r="E386" s="334">
        <f>O418+2*O375</f>
        <v>10.863786764756767</v>
      </c>
      <c r="F386" s="334">
        <f>1.65+2*O375</f>
        <v>1.8499999999999999</v>
      </c>
      <c r="G386" s="334">
        <f>O374</f>
        <v>0.15</v>
      </c>
      <c r="H386" s="335">
        <f t="shared" si="95"/>
        <v>3.0147008272200027</v>
      </c>
      <c r="I386" s="336"/>
      <c r="K386" s="315"/>
      <c r="L386" s="315"/>
      <c r="M386" s="315"/>
      <c r="N386" s="316" t="s">
        <v>13</v>
      </c>
      <c r="O386" s="319">
        <f>VLOOKUP(O370,$A$3:$AC$12,$D$1,FALSE)</f>
        <v>4</v>
      </c>
      <c r="P386" s="318" t="s">
        <v>5</v>
      </c>
      <c r="S386" s="121"/>
      <c r="T386" s="35"/>
      <c r="U386" s="35"/>
      <c r="V386" s="35"/>
      <c r="W386" s="59"/>
      <c r="X386" s="104"/>
      <c r="Y386" s="90"/>
      <c r="Z386" s="293"/>
      <c r="AA386" s="121"/>
      <c r="AB386" s="139"/>
      <c r="AC386" s="158"/>
      <c r="AD386" s="35"/>
      <c r="AE386" s="35"/>
      <c r="AF386" s="104"/>
      <c r="AG386" s="296"/>
      <c r="AQ386" s="104"/>
    </row>
    <row r="387" spans="1:44" x14ac:dyDescent="0.2">
      <c r="A387" s="331"/>
      <c r="B387" s="337" t="s">
        <v>190</v>
      </c>
      <c r="C387" s="338" t="s">
        <v>8</v>
      </c>
      <c r="D387" s="335">
        <f>D374</f>
        <v>1</v>
      </c>
      <c r="E387" s="335" t="s">
        <v>310</v>
      </c>
      <c r="F387" s="334">
        <f>O428</f>
        <v>22.993152365905189</v>
      </c>
      <c r="G387" s="334">
        <f>O374</f>
        <v>0.15</v>
      </c>
      <c r="H387" s="335">
        <f>D387*F387*G387</f>
        <v>3.4489728548857781</v>
      </c>
      <c r="I387" s="336"/>
      <c r="K387" s="315"/>
      <c r="L387" s="315"/>
      <c r="M387" s="315"/>
      <c r="N387" s="316" t="s">
        <v>15</v>
      </c>
      <c r="O387" s="319">
        <f>VLOOKUP(O370,$A$3:$AC$12,$E$1,FALSE)</f>
        <v>1.7</v>
      </c>
      <c r="P387" s="318" t="s">
        <v>5</v>
      </c>
      <c r="S387" s="121"/>
      <c r="T387" s="35"/>
      <c r="U387" s="35"/>
      <c r="V387" s="35"/>
      <c r="W387" s="59"/>
      <c r="X387" s="104"/>
      <c r="Z387" s="293"/>
      <c r="AA387" s="121"/>
      <c r="AB387" s="139"/>
      <c r="AC387" s="158" t="s">
        <v>77</v>
      </c>
      <c r="AD387" s="35"/>
      <c r="AE387" s="35"/>
      <c r="AF387" s="104"/>
      <c r="AG387" s="296"/>
      <c r="AQ387" s="96"/>
      <c r="AR387" s="103"/>
    </row>
    <row r="388" spans="1:44" x14ac:dyDescent="0.2">
      <c r="A388" s="331"/>
      <c r="B388" s="337" t="s">
        <v>191</v>
      </c>
      <c r="C388" s="338" t="s">
        <v>8</v>
      </c>
      <c r="D388" s="335">
        <f>D375</f>
        <v>1</v>
      </c>
      <c r="E388" s="335" t="s">
        <v>310</v>
      </c>
      <c r="F388" s="334">
        <f>O429</f>
        <v>45.623253876261998</v>
      </c>
      <c r="G388" s="334">
        <f>O374</f>
        <v>0.15</v>
      </c>
      <c r="H388" s="335">
        <f>D388*F388*G388</f>
        <v>6.8434880814392995</v>
      </c>
      <c r="I388" s="336"/>
      <c r="K388" s="315"/>
      <c r="L388" s="315"/>
      <c r="M388" s="315"/>
      <c r="N388" s="316" t="s">
        <v>30</v>
      </c>
      <c r="O388" s="319">
        <f>VLOOKUP(O370,$A$3:$AC$12,$F$1,FALSE)</f>
        <v>0.45</v>
      </c>
      <c r="P388" s="318" t="s">
        <v>5</v>
      </c>
      <c r="S388" s="121"/>
      <c r="T388" s="35"/>
      <c r="U388" s="35"/>
      <c r="V388" s="35"/>
      <c r="W388" s="59"/>
      <c r="X388" s="104"/>
      <c r="Z388" s="294" t="s">
        <v>73</v>
      </c>
      <c r="AA388" s="121"/>
      <c r="AB388" s="139"/>
      <c r="AC388" s="1"/>
      <c r="AD388" s="35"/>
      <c r="AE388" s="35"/>
      <c r="AF388" s="104"/>
      <c r="AG388" s="294" t="s">
        <v>73</v>
      </c>
      <c r="AP388" s="96"/>
      <c r="AQ388" s="96"/>
      <c r="AR388" s="104"/>
    </row>
    <row r="389" spans="1:44" x14ac:dyDescent="0.2">
      <c r="A389" s="331"/>
      <c r="B389" s="337" t="s">
        <v>304</v>
      </c>
      <c r="C389" s="338" t="s">
        <v>8</v>
      </c>
      <c r="D389" s="334">
        <f>O410</f>
        <v>4</v>
      </c>
      <c r="E389" s="334">
        <f>(O378-O379-4)/2+2*0.1</f>
        <v>9.6999999999999993</v>
      </c>
      <c r="F389" s="334">
        <v>3.2</v>
      </c>
      <c r="G389" s="334">
        <f>O374</f>
        <v>0.15</v>
      </c>
      <c r="H389" s="335">
        <f>D389*F389*E389*G389</f>
        <v>18.623999999999999</v>
      </c>
      <c r="I389" s="336"/>
      <c r="K389" s="315"/>
      <c r="L389" s="315"/>
      <c r="M389" s="315"/>
      <c r="N389" s="316" t="s">
        <v>42</v>
      </c>
      <c r="O389" s="319">
        <f>VLOOKUP(O370,$A$3:$AC$12,$G$1,FALSE)</f>
        <v>0.48</v>
      </c>
      <c r="P389" s="318" t="s">
        <v>5</v>
      </c>
      <c r="S389" s="121"/>
      <c r="T389" s="36" t="s">
        <v>81</v>
      </c>
      <c r="U389" s="35"/>
      <c r="V389" s="35"/>
      <c r="W389" s="1" t="s">
        <v>1</v>
      </c>
      <c r="X389" s="104"/>
      <c r="AA389" s="121"/>
      <c r="AB389" s="139"/>
      <c r="AC389" s="140"/>
      <c r="AD389" s="35"/>
      <c r="AE389" s="35"/>
      <c r="AF389" s="104"/>
      <c r="AG389" s="297" t="e">
        <f>VLOOKUP(O370,$A$3:$AC$12,H320,FALSE)</f>
        <v>#REF!</v>
      </c>
      <c r="AO389" s="96"/>
      <c r="AP389" s="96"/>
      <c r="AR389" s="104"/>
    </row>
    <row r="390" spans="1:44" x14ac:dyDescent="0.2">
      <c r="A390" s="331"/>
      <c r="B390" s="337" t="s">
        <v>305</v>
      </c>
      <c r="C390" s="338" t="s">
        <v>8</v>
      </c>
      <c r="D390" s="334">
        <f>D389</f>
        <v>4</v>
      </c>
      <c r="E390" s="334">
        <f>O404+O387-0.3</f>
        <v>6.2150000000000007</v>
      </c>
      <c r="F390" s="334">
        <f>2-O401</f>
        <v>1.65</v>
      </c>
      <c r="G390" s="334">
        <f>O374</f>
        <v>0.15</v>
      </c>
      <c r="H390" s="335">
        <f>D390*F390*E390*G390</f>
        <v>6.1528500000000008</v>
      </c>
      <c r="I390" s="336"/>
      <c r="K390" s="315"/>
      <c r="L390" s="315"/>
      <c r="M390" s="315"/>
      <c r="N390" s="316" t="s">
        <v>43</v>
      </c>
      <c r="O390" s="319">
        <f>VLOOKUP(O370,$A$3:$AC$12,$H$1,FALSE)</f>
        <v>0.46</v>
      </c>
      <c r="P390" s="318" t="s">
        <v>5</v>
      </c>
      <c r="S390" s="121"/>
      <c r="T390" s="35"/>
      <c r="U390" s="35"/>
      <c r="V390" s="35"/>
      <c r="W390" s="59"/>
      <c r="X390" s="104"/>
      <c r="Z390" s="293"/>
      <c r="AA390" s="135"/>
      <c r="AB390" s="141"/>
      <c r="AC390" s="142"/>
      <c r="AD390" s="144" t="s">
        <v>68</v>
      </c>
      <c r="AE390" s="136"/>
      <c r="AF390" s="188"/>
      <c r="AG390" s="296"/>
      <c r="AN390" s="96"/>
      <c r="AO390" s="96"/>
      <c r="AQ390" s="96"/>
      <c r="AR390" s="104"/>
    </row>
    <row r="391" spans="1:44" x14ac:dyDescent="0.2">
      <c r="A391" s="331"/>
      <c r="B391" s="337" t="s">
        <v>307</v>
      </c>
      <c r="C391" s="338" t="s">
        <v>8</v>
      </c>
      <c r="D391" s="334">
        <f>IF(O392&gt;0,2,0)</f>
        <v>0</v>
      </c>
      <c r="E391" s="334">
        <v>0.4</v>
      </c>
      <c r="F391" s="334">
        <v>0.4</v>
      </c>
      <c r="G391" s="334">
        <v>1</v>
      </c>
      <c r="H391" s="335">
        <f>D391*F391*E391*G391</f>
        <v>0</v>
      </c>
      <c r="I391" s="336"/>
      <c r="K391" s="315"/>
      <c r="L391" s="315"/>
      <c r="M391" s="315"/>
      <c r="N391" s="316" t="s">
        <v>287</v>
      </c>
      <c r="O391" s="319">
        <f>VLOOKUP(O370,$A$3:$AC$12,$I$1,FALSE)</f>
        <v>0</v>
      </c>
      <c r="P391" s="318" t="s">
        <v>5</v>
      </c>
      <c r="S391" s="121"/>
      <c r="T391" s="35"/>
      <c r="U391" s="35"/>
      <c r="V391" s="35"/>
      <c r="W391" s="59"/>
      <c r="X391" s="104"/>
      <c r="Z391" s="293"/>
      <c r="AA391" s="137"/>
      <c r="AB391" s="143"/>
      <c r="AC391" s="41"/>
      <c r="AE391" s="96"/>
      <c r="AF391" s="138"/>
      <c r="AG391" s="296"/>
      <c r="AM391" s="96"/>
      <c r="AN391" s="96"/>
      <c r="AP391" s="96"/>
      <c r="AQ391" s="154"/>
      <c r="AR391" s="104"/>
    </row>
    <row r="392" spans="1:44" x14ac:dyDescent="0.2">
      <c r="A392" s="340">
        <v>3</v>
      </c>
      <c r="B392" s="341" t="s">
        <v>303</v>
      </c>
      <c r="C392" s="338" t="s">
        <v>8</v>
      </c>
      <c r="D392" s="334"/>
      <c r="E392" s="334"/>
      <c r="F392" s="334"/>
      <c r="G392" s="334"/>
      <c r="H392" s="343">
        <f>SUM(H393:H394)</f>
        <v>20.584921872650156</v>
      </c>
      <c r="I392" s="344">
        <f>H392*I368</f>
        <v>41.169843745300312</v>
      </c>
      <c r="K392" s="315"/>
      <c r="L392" s="315"/>
      <c r="M392" s="315"/>
      <c r="N392" s="316" t="s">
        <v>19</v>
      </c>
      <c r="O392" s="319">
        <f>VLOOKUP(O370,$A$3:$AC$12,$J$1,FALSE)</f>
        <v>0</v>
      </c>
      <c r="P392" s="318" t="s">
        <v>5</v>
      </c>
      <c r="S392" s="121"/>
      <c r="T392" s="35"/>
      <c r="U392" s="35"/>
      <c r="V392" s="35"/>
      <c r="W392" s="59"/>
      <c r="X392" s="104"/>
      <c r="Z392" s="293"/>
      <c r="AA392" s="121"/>
      <c r="AB392" s="187" t="s">
        <v>69</v>
      </c>
      <c r="AD392" s="184"/>
      <c r="AE392" s="35"/>
      <c r="AF392" s="101"/>
      <c r="AG392" s="296"/>
      <c r="AL392" s="96"/>
      <c r="AM392" s="96"/>
      <c r="AO392" s="96"/>
    </row>
    <row r="393" spans="1:44" x14ac:dyDescent="0.2">
      <c r="A393" s="331"/>
      <c r="B393" s="337" t="s">
        <v>195</v>
      </c>
      <c r="C393" s="338" t="s">
        <v>8</v>
      </c>
      <c r="D393" s="334">
        <f>O414</f>
        <v>1</v>
      </c>
      <c r="E393" s="335" t="s">
        <v>310</v>
      </c>
      <c r="F393" s="334">
        <f>O428</f>
        <v>22.993152365905189</v>
      </c>
      <c r="G393" s="334">
        <f>O384</f>
        <v>0.3</v>
      </c>
      <c r="H393" s="335">
        <f>D393*F393*G393</f>
        <v>6.8979457097715562</v>
      </c>
      <c r="I393" s="336"/>
      <c r="K393" s="314" t="s">
        <v>289</v>
      </c>
      <c r="L393" s="315"/>
      <c r="M393" s="315"/>
      <c r="N393" s="320" t="s">
        <v>290</v>
      </c>
      <c r="O393" s="319">
        <f>VLOOKUP(O370,$A$3:$AC$12,$K$1,FALSE)</f>
        <v>1</v>
      </c>
      <c r="P393" s="318" t="s">
        <v>178</v>
      </c>
      <c r="S393" s="121"/>
      <c r="T393" s="35"/>
      <c r="U393" s="35"/>
      <c r="V393" s="35"/>
      <c r="W393" s="59"/>
      <c r="X393" s="104"/>
      <c r="Z393" s="293"/>
      <c r="AA393" s="121"/>
      <c r="AB393" s="139"/>
      <c r="AC393" s="184"/>
      <c r="AD393" s="35"/>
      <c r="AE393" s="96"/>
      <c r="AF393" s="104"/>
      <c r="AG393" s="296"/>
      <c r="AK393" s="96"/>
      <c r="AL393" s="96"/>
      <c r="AN393" s="96"/>
    </row>
    <row r="394" spans="1:44" x14ac:dyDescent="0.2">
      <c r="A394" s="331"/>
      <c r="B394" s="337" t="s">
        <v>196</v>
      </c>
      <c r="C394" s="338" t="s">
        <v>8</v>
      </c>
      <c r="D394" s="334">
        <f>O415</f>
        <v>1</v>
      </c>
      <c r="E394" s="335" t="s">
        <v>310</v>
      </c>
      <c r="F394" s="334">
        <f>O429</f>
        <v>45.623253876261998</v>
      </c>
      <c r="G394" s="334">
        <f>O384</f>
        <v>0.3</v>
      </c>
      <c r="H394" s="335">
        <f>D394*F394*G394</f>
        <v>13.686976162878599</v>
      </c>
      <c r="I394" s="336"/>
      <c r="K394" s="314"/>
      <c r="L394" s="315"/>
      <c r="M394" s="315"/>
      <c r="N394" s="320" t="s">
        <v>212</v>
      </c>
      <c r="O394" s="319">
        <f>2*O387+2*O390+O393*O385+(O393-1)*O391</f>
        <v>7.32</v>
      </c>
      <c r="P394" s="318" t="s">
        <v>5</v>
      </c>
      <c r="S394" s="121"/>
      <c r="T394" s="35"/>
      <c r="U394" s="35"/>
      <c r="V394" s="35"/>
      <c r="W394" s="59"/>
      <c r="X394" s="104"/>
      <c r="Z394" s="293"/>
      <c r="AA394" s="121"/>
      <c r="AB394" s="183"/>
      <c r="AC394" s="140"/>
      <c r="AD394" s="182"/>
      <c r="AE394" s="35"/>
      <c r="AF394" s="104"/>
      <c r="AG394" s="296"/>
      <c r="AJ394" s="96"/>
      <c r="AK394" s="96"/>
      <c r="AM394" s="96"/>
    </row>
    <row r="395" spans="1:44" ht="15" x14ac:dyDescent="0.25">
      <c r="A395" s="331">
        <v>4</v>
      </c>
      <c r="B395" s="332" t="s">
        <v>118</v>
      </c>
      <c r="C395" s="333"/>
      <c r="D395" s="334"/>
      <c r="E395" s="334"/>
      <c r="F395" s="334"/>
      <c r="G395" s="334"/>
      <c r="H395" s="343">
        <f>SUM(H396:H397)</f>
        <v>32.620916853925245</v>
      </c>
      <c r="I395" s="344">
        <f>H395*I368</f>
        <v>65.241833707850489</v>
      </c>
      <c r="K395" s="314"/>
      <c r="L395" s="315"/>
      <c r="M395" s="315"/>
      <c r="N395" s="320" t="s">
        <v>288</v>
      </c>
      <c r="O395" s="319">
        <f>IF(O389&lt;=0.9,1.2,O389+0.3)</f>
        <v>1.2</v>
      </c>
      <c r="P395" s="318" t="s">
        <v>5</v>
      </c>
      <c r="Q395" s="36" t="s">
        <v>54</v>
      </c>
      <c r="R395" s="35"/>
      <c r="S395" s="121"/>
      <c r="T395" s="35"/>
      <c r="U395" s="35"/>
      <c r="V395" s="35"/>
      <c r="W395" s="160"/>
      <c r="X395" s="104"/>
      <c r="Y395" s="125"/>
      <c r="Z395" s="295"/>
      <c r="AA395" s="126"/>
      <c r="AB395" s="193"/>
      <c r="AC395" s="192"/>
      <c r="AD395" s="194"/>
      <c r="AE395" s="194"/>
      <c r="AF395" s="195" t="s">
        <v>93</v>
      </c>
      <c r="AG395" s="296"/>
      <c r="AI395" s="96"/>
      <c r="AJ395" s="96"/>
      <c r="AL395" s="96"/>
    </row>
    <row r="396" spans="1:44" x14ac:dyDescent="0.2">
      <c r="A396" s="331"/>
      <c r="B396" s="332" t="s">
        <v>97</v>
      </c>
      <c r="C396" s="333" t="s">
        <v>8</v>
      </c>
      <c r="D396" s="334">
        <f>O414</f>
        <v>1</v>
      </c>
      <c r="E396" s="334">
        <f>O416</f>
        <v>8.4404643732874103</v>
      </c>
      <c r="F396" s="335" t="s">
        <v>311</v>
      </c>
      <c r="G396" s="334">
        <f>O412</f>
        <v>1.4675</v>
      </c>
      <c r="H396" s="335">
        <f>G396*E396*D396</f>
        <v>12.386381467799275</v>
      </c>
      <c r="I396" s="336"/>
      <c r="K396" s="311" t="s">
        <v>10</v>
      </c>
      <c r="L396" s="312"/>
      <c r="M396" s="312"/>
      <c r="N396" s="313" t="s">
        <v>4</v>
      </c>
      <c r="O396" s="313">
        <f>VLOOKUP(O370,$A$3:$AC$12,$Q$1,FALSE)</f>
        <v>4.1500000000000004</v>
      </c>
      <c r="P396" s="311" t="s">
        <v>5</v>
      </c>
      <c r="Q396" s="157"/>
      <c r="R396" s="157"/>
      <c r="S396" s="121"/>
      <c r="T396" s="35"/>
      <c r="U396" s="35"/>
      <c r="V396" s="35"/>
      <c r="W396" s="35"/>
      <c r="X396" s="104"/>
      <c r="Y396" s="124"/>
      <c r="Z396" s="299"/>
      <c r="AA396" s="186"/>
      <c r="AB396" s="191"/>
      <c r="AC396" s="157"/>
      <c r="AD396" s="157"/>
      <c r="AE396" s="181"/>
      <c r="AF396" s="185"/>
      <c r="AG396" s="299"/>
      <c r="AH396" s="131"/>
      <c r="AI396" s="96"/>
      <c r="AK396" s="96"/>
    </row>
    <row r="397" spans="1:44" x14ac:dyDescent="0.2">
      <c r="A397" s="331"/>
      <c r="B397" s="332" t="s">
        <v>98</v>
      </c>
      <c r="C397" s="333" t="s">
        <v>8</v>
      </c>
      <c r="D397" s="334">
        <f>O415</f>
        <v>1</v>
      </c>
      <c r="E397" s="334">
        <f>O418</f>
        <v>10.663786764756768</v>
      </c>
      <c r="F397" s="335" t="s">
        <v>311</v>
      </c>
      <c r="G397" s="334">
        <f>O413</f>
        <v>1.8975000000000002</v>
      </c>
      <c r="H397" s="335">
        <f>G397*E397*D397</f>
        <v>20.23453538612597</v>
      </c>
      <c r="I397" s="336"/>
      <c r="K397" s="312"/>
      <c r="L397" s="312"/>
      <c r="M397" s="312"/>
      <c r="N397" s="313" t="s">
        <v>47</v>
      </c>
      <c r="O397" s="313">
        <f>VLOOKUP(O370,$A$3:$AC$12,$U$1,FALSE)</f>
        <v>1.3</v>
      </c>
      <c r="P397" s="311" t="s">
        <v>5</v>
      </c>
      <c r="S397" s="121"/>
      <c r="T397" s="35"/>
      <c r="U397" s="35"/>
      <c r="V397" s="35"/>
      <c r="W397" s="35"/>
      <c r="X397" s="104"/>
      <c r="Y397" s="298" t="s">
        <v>70</v>
      </c>
      <c r="Z397" s="299"/>
      <c r="AA397" s="299"/>
      <c r="AB397" s="299"/>
      <c r="AC397" s="300" t="s">
        <v>72</v>
      </c>
      <c r="AE397" s="301"/>
      <c r="AF397" s="299"/>
      <c r="AG397" s="299"/>
      <c r="AH397" s="302"/>
      <c r="AJ397" s="96"/>
    </row>
    <row r="398" spans="1:44" x14ac:dyDescent="0.2">
      <c r="A398" s="340">
        <v>5</v>
      </c>
      <c r="B398" s="341" t="s">
        <v>237</v>
      </c>
      <c r="C398" s="333"/>
      <c r="D398" s="334"/>
      <c r="E398" s="334"/>
      <c r="F398" s="334"/>
      <c r="G398" s="334"/>
      <c r="H398" s="343">
        <f>SUM(H399:H407)</f>
        <v>165.29769533944958</v>
      </c>
      <c r="I398" s="344">
        <f>H398*I368</f>
        <v>330.59539067889915</v>
      </c>
      <c r="K398" s="312"/>
      <c r="L398" s="312"/>
      <c r="M398" s="312"/>
      <c r="N398" s="313" t="s">
        <v>49</v>
      </c>
      <c r="O398" s="313">
        <f>VLOOKUP(O370,$A$3:$AC$12,$W$1,FALSE)</f>
        <v>1.4</v>
      </c>
      <c r="P398" s="311" t="s">
        <v>5</v>
      </c>
      <c r="S398" s="121"/>
      <c r="T398" s="35"/>
      <c r="U398" s="35"/>
      <c r="V398" s="35"/>
      <c r="W398" s="35"/>
      <c r="X398" s="104"/>
      <c r="Z398" s="303"/>
      <c r="AA398" s="303"/>
      <c r="AB398" s="303"/>
      <c r="AC398" s="304"/>
      <c r="AD398" s="305"/>
      <c r="AE398" s="305"/>
      <c r="AF398" s="303"/>
      <c r="AG398" s="303"/>
      <c r="AH398" s="306"/>
      <c r="AI398" s="156"/>
    </row>
    <row r="399" spans="1:44" ht="15" x14ac:dyDescent="0.25">
      <c r="A399" s="331"/>
      <c r="B399" s="332" t="s">
        <v>107</v>
      </c>
      <c r="C399" s="333" t="s">
        <v>8</v>
      </c>
      <c r="D399" s="334">
        <v>1</v>
      </c>
      <c r="E399" s="334">
        <f>O371</f>
        <v>26</v>
      </c>
      <c r="F399" s="334">
        <f>O394</f>
        <v>7.32</v>
      </c>
      <c r="G399" s="334">
        <f>O389</f>
        <v>0.48</v>
      </c>
      <c r="H399" s="335">
        <f t="shared" ref="H399:H407" si="96">D399*F399*E399*G399</f>
        <v>91.3536</v>
      </c>
      <c r="I399" s="336"/>
      <c r="K399" s="312"/>
      <c r="L399" s="312"/>
      <c r="M399" s="312"/>
      <c r="N399" s="313" t="s">
        <v>2</v>
      </c>
      <c r="O399" s="313">
        <f>VLOOKUP(O370,$A$3:$AC$12,$X$1,FALSE)</f>
        <v>0.65</v>
      </c>
      <c r="P399" s="311" t="s">
        <v>5</v>
      </c>
      <c r="S399" s="121"/>
      <c r="T399" s="35"/>
      <c r="U399" s="35"/>
      <c r="V399" s="35"/>
      <c r="W399" s="35"/>
      <c r="X399" s="104"/>
      <c r="Y399" s="148"/>
      <c r="Z399" s="148"/>
      <c r="AA399" s="148"/>
      <c r="AB399" s="148"/>
      <c r="AC399" s="148"/>
      <c r="AD399" s="148"/>
      <c r="AE399" s="151"/>
      <c r="AF399" s="149"/>
      <c r="AG399" s="149"/>
      <c r="AH399" s="150"/>
      <c r="AJ399" s="64" t="s">
        <v>76</v>
      </c>
    </row>
    <row r="400" spans="1:44" ht="15" x14ac:dyDescent="0.25">
      <c r="A400" s="331"/>
      <c r="B400" s="332" t="s">
        <v>108</v>
      </c>
      <c r="C400" s="333" t="s">
        <v>8</v>
      </c>
      <c r="D400" s="334">
        <v>2</v>
      </c>
      <c r="E400" s="334">
        <f>(0.5+(O395-O389)+0.5)/2</f>
        <v>0.86</v>
      </c>
      <c r="F400" s="334">
        <f>F399</f>
        <v>7.32</v>
      </c>
      <c r="G400" s="334">
        <f>O395-O389</f>
        <v>0.72</v>
      </c>
      <c r="H400" s="335">
        <f t="shared" si="96"/>
        <v>9.0650879999999994</v>
      </c>
      <c r="I400" s="336"/>
      <c r="K400" s="312"/>
      <c r="L400" s="312"/>
      <c r="M400" s="312"/>
      <c r="N400" s="313" t="s">
        <v>50</v>
      </c>
      <c r="O400" s="313">
        <f>VLOOKUP(O370,$A$3:$AC$12,$Y$1,FALSE)</f>
        <v>3.05</v>
      </c>
      <c r="P400" s="311" t="s">
        <v>5</v>
      </c>
      <c r="S400" s="121"/>
      <c r="T400" s="35"/>
      <c r="U400" s="161"/>
      <c r="V400" s="95"/>
      <c r="W400" s="95"/>
      <c r="X400" s="162"/>
      <c r="Y400" s="35"/>
      <c r="Z400" s="35"/>
      <c r="AA400" s="35"/>
      <c r="AB400" s="35"/>
      <c r="AC400" s="35"/>
      <c r="AD400" s="152" t="s">
        <v>74</v>
      </c>
      <c r="AF400" s="153" t="s">
        <v>75</v>
      </c>
      <c r="AG400" s="35"/>
      <c r="AH400" s="104"/>
    </row>
    <row r="401" spans="1:39" ht="15" x14ac:dyDescent="0.25">
      <c r="A401" s="331"/>
      <c r="B401" s="332" t="s">
        <v>109</v>
      </c>
      <c r="C401" s="333" t="s">
        <v>8</v>
      </c>
      <c r="D401" s="334">
        <f>2*0.5</f>
        <v>1</v>
      </c>
      <c r="E401" s="334">
        <f>E399</f>
        <v>26</v>
      </c>
      <c r="F401" s="334">
        <v>0.15</v>
      </c>
      <c r="G401" s="334">
        <v>0.15</v>
      </c>
      <c r="H401" s="335">
        <f t="shared" si="96"/>
        <v>0.58499999999999996</v>
      </c>
      <c r="I401" s="336"/>
      <c r="K401" s="312"/>
      <c r="L401" s="312"/>
      <c r="M401" s="312"/>
      <c r="N401" s="313" t="s">
        <v>3</v>
      </c>
      <c r="O401" s="313">
        <f>VLOOKUP(O370,$A$3:$AC$12,$Z$1,FALSE)</f>
        <v>0.35</v>
      </c>
      <c r="P401" s="311" t="s">
        <v>5</v>
      </c>
      <c r="S401" s="122"/>
      <c r="T401" s="163"/>
      <c r="U401" s="164"/>
      <c r="V401" s="164"/>
      <c r="W401" s="165"/>
      <c r="X401" s="166"/>
      <c r="Y401" s="123"/>
      <c r="Z401" s="123"/>
      <c r="AA401" s="123"/>
      <c r="AB401" s="123"/>
      <c r="AC401" s="123"/>
      <c r="AD401" s="123"/>
      <c r="AE401" s="134"/>
      <c r="AF401" s="123"/>
      <c r="AG401" s="123"/>
      <c r="AH401" s="99"/>
      <c r="AI401" s="35"/>
    </row>
    <row r="402" spans="1:39" x14ac:dyDescent="0.2">
      <c r="A402" s="331"/>
      <c r="B402" s="332" t="s">
        <v>110</v>
      </c>
      <c r="C402" s="333" t="s">
        <v>8</v>
      </c>
      <c r="D402" s="334">
        <v>2</v>
      </c>
      <c r="E402" s="334">
        <f>E401</f>
        <v>26</v>
      </c>
      <c r="F402" s="334">
        <f>O390</f>
        <v>0.46</v>
      </c>
      <c r="G402" s="334">
        <v>0.3</v>
      </c>
      <c r="H402" s="335">
        <f t="shared" si="96"/>
        <v>7.1760000000000002</v>
      </c>
      <c r="I402" s="336"/>
      <c r="K402" s="312"/>
      <c r="L402" s="312"/>
      <c r="M402" s="312"/>
      <c r="N402" s="313" t="s">
        <v>51</v>
      </c>
      <c r="O402" s="313">
        <f>VLOOKUP(O370,$A$3:$AC$12,$AA$1,FALSE)</f>
        <v>0.5</v>
      </c>
      <c r="P402" s="311" t="s">
        <v>5</v>
      </c>
      <c r="S402" s="128"/>
      <c r="T402" s="123"/>
      <c r="U402" s="123"/>
      <c r="V402" s="123"/>
      <c r="W402" s="123"/>
      <c r="AC402" s="1" t="s">
        <v>89</v>
      </c>
      <c r="AI402" s="155">
        <v>0.5</v>
      </c>
    </row>
    <row r="403" spans="1:39" x14ac:dyDescent="0.2">
      <c r="A403" s="331"/>
      <c r="B403" s="332" t="s">
        <v>99</v>
      </c>
      <c r="C403" s="333" t="s">
        <v>8</v>
      </c>
      <c r="D403" s="334">
        <f>O372</f>
        <v>4</v>
      </c>
      <c r="E403" s="334">
        <f>O404</f>
        <v>4.8150000000000004</v>
      </c>
      <c r="F403" s="334">
        <f>O400</f>
        <v>3.05</v>
      </c>
      <c r="G403" s="334">
        <f>(O403+O402)/2</f>
        <v>0.4</v>
      </c>
      <c r="H403" s="335">
        <f t="shared" si="96"/>
        <v>23.497200000000003</v>
      </c>
      <c r="I403" s="336"/>
      <c r="K403" s="312"/>
      <c r="L403" s="312"/>
      <c r="M403" s="312"/>
      <c r="N403" s="313" t="s">
        <v>53</v>
      </c>
      <c r="O403" s="313">
        <f>VLOOKUP(O370,$A$3:$AC$12,$AB$1,FALSE)</f>
        <v>0.3</v>
      </c>
      <c r="P403" s="311" t="s">
        <v>5</v>
      </c>
      <c r="S403" s="123"/>
      <c r="T403" s="171" t="s">
        <v>78</v>
      </c>
      <c r="U403" s="123"/>
      <c r="V403" s="123"/>
      <c r="W403" s="128"/>
    </row>
    <row r="404" spans="1:39" ht="15" x14ac:dyDescent="0.25">
      <c r="A404" s="331"/>
      <c r="B404" s="332" t="s">
        <v>100</v>
      </c>
      <c r="C404" s="333" t="s">
        <v>8</v>
      </c>
      <c r="D404" s="334">
        <f t="shared" ref="D404:E404" si="97">D403</f>
        <v>4</v>
      </c>
      <c r="E404" s="334">
        <f t="shared" si="97"/>
        <v>4.8150000000000004</v>
      </c>
      <c r="F404" s="334">
        <f>O398</f>
        <v>1.4</v>
      </c>
      <c r="G404" s="334">
        <f>(O402+O403)/2</f>
        <v>0.4</v>
      </c>
      <c r="H404" s="335">
        <f t="shared" si="96"/>
        <v>10.785600000000002</v>
      </c>
      <c r="I404" s="336"/>
      <c r="K404" s="312" t="s">
        <v>299</v>
      </c>
      <c r="L404" s="312"/>
      <c r="M404" s="312"/>
      <c r="N404" s="313" t="s">
        <v>1</v>
      </c>
      <c r="O404" s="313">
        <f>VLOOKUP(O370,$A$3:$AC$12,$S$1,FALSE)</f>
        <v>4.8150000000000004</v>
      </c>
      <c r="P404" s="311" t="s">
        <v>5</v>
      </c>
      <c r="AE404" s="64"/>
      <c r="AF404" s="64"/>
      <c r="AG404" s="64"/>
      <c r="AH404" s="63"/>
      <c r="AI404" s="64"/>
      <c r="AJ404" s="63"/>
      <c r="AK404" s="96"/>
      <c r="AL404" s="103"/>
    </row>
    <row r="405" spans="1:39" ht="15" x14ac:dyDescent="0.25">
      <c r="A405" s="331"/>
      <c r="B405" s="332" t="s">
        <v>101</v>
      </c>
      <c r="C405" s="333" t="s">
        <v>8</v>
      </c>
      <c r="D405" s="334">
        <f t="shared" ref="D405:E405" si="98">D404</f>
        <v>4</v>
      </c>
      <c r="E405" s="334">
        <f t="shared" si="98"/>
        <v>4.8150000000000004</v>
      </c>
      <c r="F405" s="334">
        <f>O399</f>
        <v>0.65</v>
      </c>
      <c r="G405" s="334">
        <f>O402</f>
        <v>0.5</v>
      </c>
      <c r="H405" s="335">
        <f t="shared" si="96"/>
        <v>6.259500000000001</v>
      </c>
      <c r="I405" s="336"/>
      <c r="K405" s="312"/>
      <c r="L405" s="312"/>
      <c r="M405" s="312"/>
      <c r="N405" s="313" t="s">
        <v>48</v>
      </c>
      <c r="O405" s="313">
        <f>O400+O399+O398</f>
        <v>5.0999999999999996</v>
      </c>
      <c r="P405" s="311" t="s">
        <v>5</v>
      </c>
      <c r="AE405" s="64"/>
      <c r="AF405" s="64"/>
      <c r="AG405" s="64"/>
      <c r="AH405" s="118" t="s">
        <v>67</v>
      </c>
      <c r="AI405" s="190"/>
      <c r="AJ405" s="94"/>
      <c r="AK405" s="96"/>
      <c r="AL405" s="104"/>
    </row>
    <row r="406" spans="1:39" ht="15" x14ac:dyDescent="0.25">
      <c r="A406" s="331"/>
      <c r="B406" s="332" t="s">
        <v>102</v>
      </c>
      <c r="C406" s="333" t="s">
        <v>8</v>
      </c>
      <c r="D406" s="334">
        <f t="shared" ref="D406:E406" si="99">D405</f>
        <v>4</v>
      </c>
      <c r="E406" s="334">
        <f t="shared" si="99"/>
        <v>4.8150000000000004</v>
      </c>
      <c r="F406" s="334">
        <f>((O399-(O399-O401)/(O397+O396)*O397)+O399)/2</f>
        <v>0.61422018348623864</v>
      </c>
      <c r="G406" s="334">
        <f>O397</f>
        <v>1.3</v>
      </c>
      <c r="H406" s="335">
        <f t="shared" si="96"/>
        <v>15.378844954128445</v>
      </c>
      <c r="I406" s="336"/>
      <c r="AE406" s="64"/>
      <c r="AF406" s="64"/>
      <c r="AG406" s="64"/>
      <c r="AH406" s="63"/>
      <c r="AI406" s="93"/>
      <c r="AJ406" s="94"/>
      <c r="AL406" s="104"/>
    </row>
    <row r="407" spans="1:39" ht="15" x14ac:dyDescent="0.25">
      <c r="A407" s="331"/>
      <c r="B407" s="332" t="s">
        <v>103</v>
      </c>
      <c r="C407" s="333" t="s">
        <v>8</v>
      </c>
      <c r="D407" s="334">
        <f>D406</f>
        <v>4</v>
      </c>
      <c r="E407" s="334">
        <f>O387</f>
        <v>1.7</v>
      </c>
      <c r="F407" s="334">
        <f>((O399-(O399-O401)/(O397+O396)*O397)+(O399-(O399-O401)/(O397+O396)*(O397-0.3)))/2</f>
        <v>0.58669724770642206</v>
      </c>
      <c r="G407" s="334">
        <v>0.3</v>
      </c>
      <c r="H407" s="335">
        <f t="shared" si="96"/>
        <v>1.1968623853211009</v>
      </c>
      <c r="I407" s="336"/>
      <c r="K407" s="1" t="s">
        <v>91</v>
      </c>
      <c r="M407" s="57"/>
      <c r="O407" s="308">
        <f>O386+O388+0.3</f>
        <v>4.75</v>
      </c>
      <c r="P407" s="36" t="s">
        <v>5</v>
      </c>
      <c r="U407" s="54" t="s">
        <v>173</v>
      </c>
      <c r="V407" s="29"/>
      <c r="W407" s="28"/>
      <c r="X407" s="28"/>
      <c r="Y407" s="25"/>
      <c r="Z407" s="26"/>
      <c r="AA407" s="30"/>
      <c r="AB407" s="54"/>
      <c r="AE407" s="64"/>
      <c r="AF407" s="64"/>
      <c r="AG407" s="64"/>
      <c r="AH407" s="92"/>
      <c r="AI407" s="93"/>
      <c r="AJ407" s="80"/>
      <c r="AK407" s="80"/>
      <c r="AL407" s="104"/>
    </row>
    <row r="408" spans="1:39" x14ac:dyDescent="0.2">
      <c r="A408" s="340">
        <v>6</v>
      </c>
      <c r="B408" s="341" t="s">
        <v>238</v>
      </c>
      <c r="C408" s="338" t="s">
        <v>8</v>
      </c>
      <c r="D408" s="334"/>
      <c r="E408" s="334"/>
      <c r="F408" s="334"/>
      <c r="G408" s="334"/>
      <c r="H408" s="343">
        <f>SUM(H409:H415)</f>
        <v>161.76094862385324</v>
      </c>
      <c r="I408" s="344">
        <f>H408*I368</f>
        <v>323.52189724770648</v>
      </c>
      <c r="K408" s="1" t="s">
        <v>92</v>
      </c>
      <c r="M408" s="57"/>
      <c r="O408" s="308">
        <f>O407*1.5</f>
        <v>7.125</v>
      </c>
      <c r="P408" s="36" t="s">
        <v>5</v>
      </c>
      <c r="W408" s="28"/>
      <c r="X408" s="28"/>
      <c r="Y408" s="25"/>
      <c r="Z408" s="26"/>
      <c r="AA408" s="30"/>
      <c r="AB408" s="46"/>
      <c r="AE408" s="42"/>
      <c r="AF408" s="42"/>
      <c r="AG408" s="392"/>
      <c r="AI408" s="42"/>
      <c r="AJ408" s="80"/>
      <c r="AK408" s="80"/>
      <c r="AL408" s="104"/>
    </row>
    <row r="409" spans="1:39" ht="15" x14ac:dyDescent="0.25">
      <c r="A409" s="331"/>
      <c r="B409" s="332" t="s">
        <v>106</v>
      </c>
      <c r="C409" s="333" t="s">
        <v>8</v>
      </c>
      <c r="D409" s="334">
        <v>2</v>
      </c>
      <c r="E409" s="334">
        <f>E402</f>
        <v>26</v>
      </c>
      <c r="F409" s="334">
        <f>O390</f>
        <v>0.46</v>
      </c>
      <c r="G409" s="334">
        <f>O386-0.3</f>
        <v>3.7</v>
      </c>
      <c r="H409" s="335">
        <f t="shared" ref="H409:H414" si="100">D409*F409*E409*G409</f>
        <v>88.504000000000005</v>
      </c>
      <c r="I409" s="344"/>
      <c r="K409" s="1" t="s">
        <v>94</v>
      </c>
      <c r="M409" s="57"/>
      <c r="O409" s="308">
        <f>O407*2</f>
        <v>9.5</v>
      </c>
      <c r="P409" s="66" t="s">
        <v>5</v>
      </c>
      <c r="V409" s="393" t="s">
        <v>213</v>
      </c>
      <c r="W409" s="47"/>
      <c r="X409" s="28"/>
      <c r="Y409" s="28"/>
      <c r="Z409" s="30"/>
      <c r="AA409" s="30"/>
      <c r="AB409" s="46"/>
      <c r="AE409" s="42"/>
      <c r="AF409" s="42"/>
      <c r="AG409" s="392"/>
      <c r="AH409" s="86"/>
      <c r="AI409" s="42"/>
      <c r="AJ409" s="80"/>
      <c r="AK409" s="80"/>
      <c r="AL409" s="104"/>
    </row>
    <row r="410" spans="1:39" x14ac:dyDescent="0.2">
      <c r="A410" s="331"/>
      <c r="B410" s="332" t="s">
        <v>112</v>
      </c>
      <c r="C410" s="333" t="s">
        <v>8</v>
      </c>
      <c r="D410" s="334">
        <f>IF(O392&gt;0,0,2)</f>
        <v>2</v>
      </c>
      <c r="E410" s="334">
        <f>E409</f>
        <v>26</v>
      </c>
      <c r="F410" s="334">
        <v>0.3</v>
      </c>
      <c r="G410" s="334">
        <f>0.3+0.15</f>
        <v>0.44999999999999996</v>
      </c>
      <c r="H410" s="335">
        <f t="shared" si="100"/>
        <v>7.02</v>
      </c>
      <c r="I410" s="336"/>
      <c r="K410" s="1" t="s">
        <v>96</v>
      </c>
      <c r="M410" s="58"/>
      <c r="O410" s="308">
        <f>IF(O392&gt;0,0,4)</f>
        <v>4</v>
      </c>
      <c r="P410" s="199" t="s">
        <v>5</v>
      </c>
      <c r="U410" s="48"/>
      <c r="V410" s="394"/>
      <c r="W410" s="48"/>
      <c r="X410" s="18" t="s">
        <v>232</v>
      </c>
      <c r="Y410" s="3"/>
      <c r="Z410" s="45" t="s">
        <v>32</v>
      </c>
      <c r="AB410" s="46"/>
      <c r="AE410" s="70"/>
      <c r="AF410" s="70"/>
      <c r="AG410" s="392"/>
      <c r="AH410" s="86" t="s">
        <v>3</v>
      </c>
      <c r="AI410" s="42"/>
      <c r="AJ410" s="80"/>
      <c r="AK410" s="80"/>
      <c r="AL410" s="104"/>
    </row>
    <row r="411" spans="1:39" x14ac:dyDescent="0.2">
      <c r="A411" s="331"/>
      <c r="B411" s="332" t="s">
        <v>111</v>
      </c>
      <c r="C411" s="333" t="s">
        <v>8</v>
      </c>
      <c r="D411" s="334">
        <f>2*0.5</f>
        <v>1</v>
      </c>
      <c r="E411" s="334">
        <f>E410</f>
        <v>26</v>
      </c>
      <c r="F411" s="334">
        <v>0.15</v>
      </c>
      <c r="G411" s="334">
        <v>0.15</v>
      </c>
      <c r="H411" s="335">
        <f t="shared" si="100"/>
        <v>0.58499999999999996</v>
      </c>
      <c r="I411" s="336"/>
      <c r="K411" s="1" t="s">
        <v>114</v>
      </c>
      <c r="O411" s="307">
        <v>2</v>
      </c>
      <c r="P411" s="74" t="s">
        <v>5</v>
      </c>
      <c r="U411" s="46" t="s">
        <v>31</v>
      </c>
      <c r="V411" s="394"/>
      <c r="W411" s="50"/>
      <c r="X411" s="31" t="s">
        <v>233</v>
      </c>
      <c r="Y411" s="3"/>
      <c r="Z411" s="45" t="s">
        <v>32</v>
      </c>
      <c r="AB411" s="46"/>
      <c r="AE411" s="70"/>
      <c r="AF411" s="70"/>
      <c r="AG411" s="392"/>
      <c r="AH411" s="71"/>
      <c r="AI411" s="42"/>
      <c r="AJ411" s="80"/>
      <c r="AK411" s="80"/>
      <c r="AL411" s="104"/>
    </row>
    <row r="412" spans="1:39" x14ac:dyDescent="0.2">
      <c r="A412" s="331"/>
      <c r="B412" s="332" t="s">
        <v>104</v>
      </c>
      <c r="C412" s="333" t="s">
        <v>8</v>
      </c>
      <c r="D412" s="334">
        <f>O372</f>
        <v>4</v>
      </c>
      <c r="E412" s="334">
        <f>O404</f>
        <v>4.8150000000000004</v>
      </c>
      <c r="F412" s="334">
        <f>((O399-(O399-O401)/(O397+O396)*O397)+O401)/2</f>
        <v>0.46422018348623856</v>
      </c>
      <c r="G412" s="334">
        <f>O396</f>
        <v>4.1500000000000004</v>
      </c>
      <c r="H412" s="335">
        <f t="shared" si="100"/>
        <v>37.104655045871567</v>
      </c>
      <c r="I412" s="336"/>
      <c r="K412" s="1" t="s">
        <v>132</v>
      </c>
      <c r="O412" s="308">
        <f>1.3*0.8+0.45*0.75+0.2*0.45</f>
        <v>1.4675</v>
      </c>
      <c r="P412" s="74" t="s">
        <v>117</v>
      </c>
      <c r="U412" s="49"/>
      <c r="V412" s="394"/>
      <c r="W412" s="48"/>
      <c r="X412" s="31" t="s">
        <v>205</v>
      </c>
      <c r="Y412" s="3"/>
      <c r="Z412" s="43" t="s">
        <v>17</v>
      </c>
      <c r="AB412" s="46"/>
      <c r="AE412" s="70"/>
      <c r="AF412" s="70"/>
      <c r="AG412" s="392"/>
      <c r="AH412" s="71"/>
      <c r="AI412" s="42"/>
      <c r="AJ412" s="84" t="s">
        <v>60</v>
      </c>
      <c r="AL412" s="104"/>
    </row>
    <row r="413" spans="1:39" x14ac:dyDescent="0.2">
      <c r="A413" s="331"/>
      <c r="B413" s="332" t="s">
        <v>105</v>
      </c>
      <c r="C413" s="333" t="s">
        <v>8</v>
      </c>
      <c r="D413" s="334">
        <f>D412</f>
        <v>4</v>
      </c>
      <c r="E413" s="334">
        <f>O387</f>
        <v>1.7</v>
      </c>
      <c r="F413" s="334">
        <f>F412</f>
        <v>0.46422018348623856</v>
      </c>
      <c r="G413" s="334">
        <f>G412</f>
        <v>4.1500000000000004</v>
      </c>
      <c r="H413" s="335">
        <f t="shared" si="100"/>
        <v>13.100293577981653</v>
      </c>
      <c r="I413" s="336"/>
      <c r="K413" s="1" t="s">
        <v>302</v>
      </c>
      <c r="O413" s="308">
        <f>1.65*0.55+0.75*0.75+0.45*0.75+0.2*0.45</f>
        <v>1.8975000000000002</v>
      </c>
      <c r="P413" s="74" t="s">
        <v>117</v>
      </c>
      <c r="T413" s="51" t="s">
        <v>33</v>
      </c>
      <c r="U413" s="51"/>
      <c r="V413" s="395"/>
      <c r="W413" s="48"/>
      <c r="X413" s="31" t="s">
        <v>35</v>
      </c>
      <c r="Y413" s="3"/>
      <c r="Z413" s="43"/>
      <c r="AB413" s="46"/>
      <c r="AE413" s="70"/>
      <c r="AF413" s="70"/>
      <c r="AG413" s="392"/>
      <c r="AH413" s="71"/>
      <c r="AI413" s="42"/>
      <c r="AK413" s="80"/>
      <c r="AL413" s="104"/>
    </row>
    <row r="414" spans="1:39" x14ac:dyDescent="0.2">
      <c r="A414" s="331"/>
      <c r="B414" s="332" t="s">
        <v>113</v>
      </c>
      <c r="C414" s="333" t="s">
        <v>8</v>
      </c>
      <c r="D414" s="334">
        <f>-D410*2</f>
        <v>-4</v>
      </c>
      <c r="E414" s="334">
        <f>O401</f>
        <v>0.35</v>
      </c>
      <c r="F414" s="334">
        <v>0.3</v>
      </c>
      <c r="G414" s="334">
        <v>0.45</v>
      </c>
      <c r="H414" s="335">
        <f t="shared" si="100"/>
        <v>-0.189</v>
      </c>
      <c r="I414" s="336"/>
      <c r="K414" s="1" t="s">
        <v>300</v>
      </c>
      <c r="O414">
        <v>1</v>
      </c>
      <c r="V414" s="52"/>
      <c r="W414" s="210"/>
      <c r="X414" s="211" t="s">
        <v>36</v>
      </c>
      <c r="Y414" s="27"/>
      <c r="Z414" s="53" t="s">
        <v>5</v>
      </c>
      <c r="AB414" s="46"/>
      <c r="AE414" s="70"/>
      <c r="AF414" s="70"/>
      <c r="AG414" s="392"/>
      <c r="AH414" s="71"/>
      <c r="AI414" s="42"/>
      <c r="AK414" s="80"/>
      <c r="AL414" s="108"/>
    </row>
    <row r="415" spans="1:39" x14ac:dyDescent="0.2">
      <c r="A415" s="339"/>
      <c r="B415" s="332" t="s">
        <v>115</v>
      </c>
      <c r="C415" s="333" t="s">
        <v>8</v>
      </c>
      <c r="D415" s="334">
        <f>IF(O392&gt;0,0,2)</f>
        <v>2</v>
      </c>
      <c r="E415" s="334">
        <f>2*O404+2*O387</f>
        <v>13.030000000000001</v>
      </c>
      <c r="F415" s="334">
        <f>O411</f>
        <v>2</v>
      </c>
      <c r="G415" s="334">
        <v>0.3</v>
      </c>
      <c r="H415" s="335">
        <f>D415*F415*E415*G415</f>
        <v>15.636000000000001</v>
      </c>
      <c r="I415" s="336"/>
      <c r="K415" s="1" t="s">
        <v>301</v>
      </c>
      <c r="O415">
        <v>1</v>
      </c>
      <c r="T415" s="1"/>
      <c r="U415" s="214" t="s">
        <v>34</v>
      </c>
      <c r="V415" s="219"/>
      <c r="W415" s="26"/>
      <c r="X415" s="215"/>
      <c r="Y415" s="396" t="s">
        <v>234</v>
      </c>
      <c r="Z415" s="396" t="s">
        <v>206</v>
      </c>
      <c r="AA415" s="215"/>
      <c r="AB415" s="1"/>
      <c r="AE415" s="70"/>
      <c r="AF415" s="70"/>
      <c r="AG415" s="392"/>
      <c r="AH415" s="71"/>
      <c r="AI415" s="42"/>
      <c r="AJ415" s="35"/>
      <c r="AK415" s="107"/>
      <c r="AL415" s="104"/>
    </row>
    <row r="416" spans="1:39" x14ac:dyDescent="0.2">
      <c r="A416" s="339"/>
      <c r="B416" s="345" t="s">
        <v>306</v>
      </c>
      <c r="C416" s="333" t="s">
        <v>8</v>
      </c>
      <c r="D416" s="334">
        <f>IF(O392&gt;0,0,2)</f>
        <v>2</v>
      </c>
      <c r="E416" s="334">
        <f>2*O404+2*O387+2*O390+O385</f>
        <v>16.950000000000003</v>
      </c>
      <c r="F416" s="334">
        <f>F415-0.5</f>
        <v>1.5</v>
      </c>
      <c r="G416" s="334">
        <v>0.2</v>
      </c>
      <c r="H416" s="335">
        <f>D416*F416*E416*G416</f>
        <v>10.170000000000002</v>
      </c>
      <c r="I416" s="344"/>
      <c r="K416" s="1" t="s">
        <v>171</v>
      </c>
      <c r="M416" s="58"/>
      <c r="O416" s="308">
        <f>O393*O385+(O391-1)*O391+2*O390+2*O387+2*W419</f>
        <v>8.4404643732874103</v>
      </c>
      <c r="P416" s="74" t="s">
        <v>5</v>
      </c>
      <c r="T416" s="1"/>
      <c r="U416" s="1"/>
      <c r="V416" s="220"/>
      <c r="W416" s="33"/>
      <c r="X416" s="33"/>
      <c r="Y416" s="396"/>
      <c r="Z416" s="396"/>
      <c r="AA416" s="215"/>
      <c r="AB416" s="33"/>
      <c r="AE416" s="70"/>
      <c r="AF416" s="70"/>
      <c r="AG416" s="392"/>
      <c r="AH416" s="71"/>
      <c r="AI416" s="106" t="s">
        <v>54</v>
      </c>
      <c r="AJ416" s="110" t="s">
        <v>62</v>
      </c>
      <c r="AL416" s="96"/>
      <c r="AM416" s="100"/>
    </row>
    <row r="417" spans="1:40" ht="15" x14ac:dyDescent="0.25">
      <c r="A417" s="38" t="s">
        <v>29</v>
      </c>
      <c r="B417" s="38" t="s">
        <v>0</v>
      </c>
      <c r="C417" s="38" t="s">
        <v>7</v>
      </c>
      <c r="D417" s="38" t="s">
        <v>11</v>
      </c>
      <c r="E417" s="38" t="s">
        <v>1</v>
      </c>
      <c r="F417" s="38" t="s">
        <v>2</v>
      </c>
      <c r="G417" s="38" t="s">
        <v>3</v>
      </c>
      <c r="H417" s="38" t="s">
        <v>295</v>
      </c>
      <c r="I417" s="38" t="s">
        <v>296</v>
      </c>
      <c r="K417" s="1"/>
      <c r="M417" s="58"/>
      <c r="O417" s="308"/>
      <c r="P417" s="74"/>
      <c r="T417" s="1"/>
      <c r="U417" s="1"/>
      <c r="V417" s="220"/>
      <c r="W417" s="33"/>
      <c r="X417" s="33"/>
      <c r="Y417" s="396"/>
      <c r="Z417" s="396"/>
      <c r="AA417" s="215"/>
      <c r="AB417" s="33"/>
      <c r="AE417" s="70"/>
      <c r="AF417" s="70"/>
      <c r="AG417" s="392"/>
      <c r="AH417" s="71"/>
      <c r="AI417" s="106"/>
      <c r="AJ417" s="41"/>
      <c r="AL417" s="35"/>
      <c r="AM417" s="35"/>
    </row>
    <row r="418" spans="1:40" x14ac:dyDescent="0.2">
      <c r="A418" s="340">
        <v>7</v>
      </c>
      <c r="B418" s="341" t="s">
        <v>243</v>
      </c>
      <c r="C418" s="339"/>
      <c r="D418" s="339"/>
      <c r="E418" s="339"/>
      <c r="F418" s="339"/>
      <c r="G418" s="339"/>
      <c r="H418" s="343">
        <f>SUM(H419:H420)</f>
        <v>53.532499999999999</v>
      </c>
      <c r="I418" s="344">
        <f>H418*I368</f>
        <v>107.065</v>
      </c>
      <c r="K418" s="1" t="s">
        <v>172</v>
      </c>
      <c r="O418">
        <f>O393*O385+(O391-1)*O391+2*O390+2*O387+2*W420</f>
        <v>10.663786764756768</v>
      </c>
      <c r="T418" s="1"/>
      <c r="U418" s="56" t="s">
        <v>207</v>
      </c>
      <c r="V418" s="226" t="s">
        <v>212</v>
      </c>
      <c r="W418" s="18" t="s">
        <v>19</v>
      </c>
      <c r="X418" s="1" t="s">
        <v>49</v>
      </c>
      <c r="Y418" s="396"/>
      <c r="Z418" s="396"/>
      <c r="AA418" s="216" t="s">
        <v>34</v>
      </c>
      <c r="AB418" s="214" t="s">
        <v>33</v>
      </c>
      <c r="AG418" s="392"/>
      <c r="AH418" s="71"/>
      <c r="AI418" s="105"/>
      <c r="AK418" s="98"/>
      <c r="AN418" s="100"/>
    </row>
    <row r="419" spans="1:40" x14ac:dyDescent="0.2">
      <c r="A419" s="339"/>
      <c r="B419" s="345" t="s">
        <v>308</v>
      </c>
      <c r="C419" s="333" t="s">
        <v>8</v>
      </c>
      <c r="D419" s="334">
        <f>2*0.5</f>
        <v>1</v>
      </c>
      <c r="E419" s="334">
        <f>O371-O376+2*0.5</f>
        <v>23</v>
      </c>
      <c r="F419" s="334">
        <f>O385+2*O390</f>
        <v>3.92</v>
      </c>
      <c r="G419" s="334">
        <f>IF(O392&gt;0,O388+(O385+2*O390)/4*0.025,O388+E419/4*0.025)</f>
        <v>0.59375</v>
      </c>
      <c r="H419" s="335">
        <f>D419*F419*E419*G419</f>
        <v>53.532499999999999</v>
      </c>
      <c r="I419" s="336"/>
      <c r="K419" s="1" t="s">
        <v>130</v>
      </c>
      <c r="O419" s="308">
        <f>O373*1.7+0.1*1.55+0.45*0.75+O373*1.15+0.1*1+0.45*0.2</f>
        <v>2.1074999999999995</v>
      </c>
      <c r="P419" s="74" t="s">
        <v>117</v>
      </c>
      <c r="S419" s="147" t="s">
        <v>210</v>
      </c>
      <c r="T419" s="217" t="s">
        <v>208</v>
      </c>
      <c r="U419" s="218">
        <f>(O408+O409)/2</f>
        <v>8.3125</v>
      </c>
      <c r="V419" s="30">
        <f>O380</f>
        <v>3</v>
      </c>
      <c r="W419" s="30">
        <f>U419-(U419*COS(Y419))</f>
        <v>0.560232186643705</v>
      </c>
      <c r="X419" s="30">
        <f>IF(V419&gt;=U419,U419^2*Y419/2,U419^2*Y419/2-V419/2*(U419-W419))</f>
        <v>1.1282407539570407</v>
      </c>
      <c r="Y419" s="30">
        <f>IF(V419&gt;=U419,PI()/2,ASIN(V419/U419))</f>
        <v>0.36923517138807394</v>
      </c>
      <c r="Z419" s="30">
        <f>PI()/2-Y419</f>
        <v>1.2015611554068226</v>
      </c>
      <c r="AA419" s="30">
        <f>Z419*U419</f>
        <v>9.9879771043192136</v>
      </c>
      <c r="AB419" s="30">
        <f>Y419*U419</f>
        <v>3.0692673621633646</v>
      </c>
      <c r="AG419" s="392"/>
      <c r="AH419" s="71"/>
      <c r="AJ419" s="97"/>
      <c r="AK419" s="109"/>
      <c r="AL419" s="80"/>
      <c r="AN419" s="101"/>
    </row>
    <row r="420" spans="1:40" x14ac:dyDescent="0.2">
      <c r="A420" s="339"/>
      <c r="B420" s="345" t="s">
        <v>309</v>
      </c>
      <c r="C420" s="333" t="s">
        <v>8</v>
      </c>
      <c r="D420" s="334">
        <f>IF(O392&gt;0,2,0)</f>
        <v>0</v>
      </c>
      <c r="E420" s="334">
        <f>O385+2*O390</f>
        <v>3.92</v>
      </c>
      <c r="F420" s="334">
        <v>0.25</v>
      </c>
      <c r="G420" s="334">
        <v>0.3</v>
      </c>
      <c r="H420" s="335">
        <f>D420*F420*E420*G420</f>
        <v>0</v>
      </c>
      <c r="I420" s="336"/>
      <c r="K420" s="1" t="s">
        <v>131</v>
      </c>
      <c r="O420" s="308">
        <f>O373*2.15+0.1*2.05+0.45*1.5+0.15*0.75+O373*1.65+0.1*1.5+0.45*0.95+0.15*0.2</f>
        <v>3.4999999999999996</v>
      </c>
      <c r="P420" s="74" t="s">
        <v>117</v>
      </c>
      <c r="S420" s="147" t="s">
        <v>210</v>
      </c>
      <c r="T420" s="217" t="s">
        <v>209</v>
      </c>
      <c r="U420" s="218">
        <f>(O408+O409)/2</f>
        <v>8.3125</v>
      </c>
      <c r="V420" s="30">
        <f>O381</f>
        <v>5</v>
      </c>
      <c r="W420" s="30">
        <f t="shared" ref="W420:W422" si="101">U420-(U420*COS(Y420))</f>
        <v>1.6718933823783839</v>
      </c>
      <c r="X420" s="30">
        <f>IF(V420&gt;=U420,U420^2*Y420/2,U420^2*Y420/2-V420/2*(U420-W420))</f>
        <v>5.6956799475218425</v>
      </c>
      <c r="Y420" s="30">
        <f t="shared" ref="Y420:Y422" si="102">IF(V420&gt;=U420,PI()/2,ASIN(V420/U420))</f>
        <v>0.6453821359990306</v>
      </c>
      <c r="Z420" s="30">
        <f t="shared" ref="Z420:Z422" si="103">PI()/2-Y420</f>
        <v>0.92541419079586595</v>
      </c>
      <c r="AA420" s="30">
        <f t="shared" ref="AA420:AA422" si="104">Z420*U420</f>
        <v>7.6925054609906356</v>
      </c>
      <c r="AB420" s="30">
        <f t="shared" ref="AB420:AB422" si="105">Y420*U420</f>
        <v>5.3647390054919422</v>
      </c>
      <c r="AG420" s="392"/>
      <c r="AH420" s="71"/>
      <c r="AI420" s="96"/>
      <c r="AJ420" s="82"/>
      <c r="AK420" s="109"/>
      <c r="AL420" s="80"/>
      <c r="AM420" s="96"/>
      <c r="AN420" s="96"/>
    </row>
    <row r="421" spans="1:40" x14ac:dyDescent="0.2">
      <c r="A421" s="346">
        <v>8</v>
      </c>
      <c r="B421" s="341" t="s">
        <v>242</v>
      </c>
      <c r="C421" s="333" t="s">
        <v>8</v>
      </c>
      <c r="D421" s="334">
        <f>D416*2</f>
        <v>4</v>
      </c>
      <c r="E421" s="334">
        <f>2*O404+2*O387+2*O390+O385</f>
        <v>16.950000000000003</v>
      </c>
      <c r="F421" s="334">
        <f>0.381/G421</f>
        <v>0.3175</v>
      </c>
      <c r="G421" s="334">
        <v>1.2</v>
      </c>
      <c r="H421" s="343">
        <f>D421*F421*E421*G421</f>
        <v>25.831800000000001</v>
      </c>
      <c r="I421" s="344">
        <f>H421*I368</f>
        <v>51.663600000000002</v>
      </c>
      <c r="O421" s="308"/>
      <c r="S421" s="147" t="s">
        <v>211</v>
      </c>
      <c r="T421" s="217" t="s">
        <v>208</v>
      </c>
      <c r="U421" s="218">
        <f>(O408+O409)/2</f>
        <v>8.3125</v>
      </c>
      <c r="V421" s="30">
        <f>O380+O382+0.2</f>
        <v>6.2</v>
      </c>
      <c r="W421" s="30">
        <f t="shared" si="101"/>
        <v>2.7755643628447331</v>
      </c>
      <c r="X421" s="30">
        <f t="shared" ref="X421:X422" si="106">IF(V421&gt;=U421,U421^2*Y421/2,U421^2*Y421/2-V421/2*(U421-W421))</f>
        <v>11.919808606290911</v>
      </c>
      <c r="Y421" s="30">
        <f t="shared" si="102"/>
        <v>0.8418320000968843</v>
      </c>
      <c r="Z421" s="30">
        <f t="shared" si="103"/>
        <v>0.72896432669801225</v>
      </c>
      <c r="AA421" s="30">
        <f t="shared" si="104"/>
        <v>6.0595159656772273</v>
      </c>
      <c r="AB421" s="30">
        <f t="shared" si="105"/>
        <v>6.9977285008053505</v>
      </c>
      <c r="AE421" s="388"/>
      <c r="AF421" s="389"/>
      <c r="AG421" s="76"/>
      <c r="AH421" s="77"/>
      <c r="AI421" s="390"/>
      <c r="AJ421" s="391"/>
      <c r="AK421" s="109"/>
      <c r="AL421" s="96"/>
      <c r="AM421" s="96"/>
    </row>
    <row r="422" spans="1:40" ht="25.5" x14ac:dyDescent="0.2">
      <c r="A422" s="344">
        <v>9</v>
      </c>
      <c r="B422" s="341" t="str">
        <f>"TMT Steel Reinforcement in foundation @ "&amp;G422*1000&amp;" kg per cum. of conc."</f>
        <v>TMT Steel Reinforcement in foundation @ 55 kg per cum. of conc.</v>
      </c>
      <c r="C422" s="347" t="s">
        <v>126</v>
      </c>
      <c r="D422" s="334"/>
      <c r="E422" s="334">
        <f>H398</f>
        <v>165.29769533944958</v>
      </c>
      <c r="F422" s="334"/>
      <c r="G422" s="348">
        <v>5.5E-2</v>
      </c>
      <c r="H422" s="343">
        <f t="shared" ref="H422:H423" si="107">E422*G422</f>
        <v>9.091373243669727</v>
      </c>
      <c r="I422" s="344">
        <f>H422*I368</f>
        <v>18.182746487339454</v>
      </c>
      <c r="K422" s="212"/>
      <c r="L422" s="79"/>
      <c r="M422" s="79"/>
      <c r="N422" s="79"/>
      <c r="O422" s="228"/>
      <c r="P422" s="212"/>
      <c r="S422" s="147" t="s">
        <v>211</v>
      </c>
      <c r="T422" s="217" t="s">
        <v>209</v>
      </c>
      <c r="U422" s="218">
        <f>(O408+O409)/2</f>
        <v>8.3125</v>
      </c>
      <c r="V422" s="30">
        <f>O381+O383+0.2</f>
        <v>11.2</v>
      </c>
      <c r="W422" s="30">
        <f t="shared" si="101"/>
        <v>8.3125</v>
      </c>
      <c r="X422" s="30">
        <f t="shared" si="106"/>
        <v>54.26917231381821</v>
      </c>
      <c r="Y422" s="30">
        <f t="shared" si="102"/>
        <v>1.5707963267948966</v>
      </c>
      <c r="Z422" s="30">
        <f t="shared" si="103"/>
        <v>0</v>
      </c>
      <c r="AA422" s="30">
        <f t="shared" si="104"/>
        <v>0</v>
      </c>
      <c r="AB422" s="30">
        <f t="shared" si="105"/>
        <v>13.057244466482578</v>
      </c>
      <c r="AE422" s="388"/>
      <c r="AF422" s="389"/>
      <c r="AG422" s="113" t="s">
        <v>64</v>
      </c>
      <c r="AI422" s="390"/>
      <c r="AJ422" s="391"/>
      <c r="AK422" s="96"/>
      <c r="AL422" s="96"/>
    </row>
    <row r="423" spans="1:40" ht="25.5" x14ac:dyDescent="0.2">
      <c r="A423" s="344">
        <v>10</v>
      </c>
      <c r="B423" s="341" t="str">
        <f>"TMT Steel Reinforcement in Sub Structure @ "&amp;G423*1000&amp;" kg per cum. of conc."</f>
        <v>TMT Steel Reinforcement in Sub Structure @ 65 kg per cum. of conc.</v>
      </c>
      <c r="C423" s="347" t="s">
        <v>126</v>
      </c>
      <c r="D423" s="334"/>
      <c r="E423" s="334">
        <f>H408</f>
        <v>161.76094862385324</v>
      </c>
      <c r="F423" s="334"/>
      <c r="G423" s="348">
        <v>6.5000000000000002E-2</v>
      </c>
      <c r="H423" s="343">
        <f t="shared" si="107"/>
        <v>10.514461660550461</v>
      </c>
      <c r="I423" s="344">
        <f>H423*I368</f>
        <v>21.028923321100923</v>
      </c>
      <c r="K423" s="212"/>
      <c r="L423" s="79"/>
      <c r="M423" s="79"/>
      <c r="N423" s="79"/>
      <c r="O423" s="228"/>
      <c r="P423" s="212"/>
      <c r="T423" s="58"/>
      <c r="AE423" s="117" t="s">
        <v>52</v>
      </c>
      <c r="AF423" s="87"/>
      <c r="AG423" s="88"/>
      <c r="AH423" s="89"/>
      <c r="AI423" s="88"/>
      <c r="AJ423" s="115" t="s">
        <v>66</v>
      </c>
      <c r="AK423" s="116"/>
    </row>
    <row r="424" spans="1:40" ht="25.5" x14ac:dyDescent="0.2">
      <c r="A424" s="344">
        <v>11</v>
      </c>
      <c r="B424" s="341" t="str">
        <f>"TMT Steel Reinforcement in Super Stucture @ "&amp;G424*1000&amp;" kg per cum. of conc."</f>
        <v>TMT Steel Reinforcement in Super Stucture @ 70 kg per cum. of conc.</v>
      </c>
      <c r="C424" s="347" t="s">
        <v>126</v>
      </c>
      <c r="D424" s="334"/>
      <c r="E424" s="334">
        <f>H418+H421</f>
        <v>79.3643</v>
      </c>
      <c r="F424" s="334"/>
      <c r="G424" s="348">
        <v>7.0000000000000007E-2</v>
      </c>
      <c r="H424" s="343">
        <f>E424*G424</f>
        <v>5.5555010000000005</v>
      </c>
      <c r="I424" s="344">
        <f>H424*I368</f>
        <v>11.111002000000001</v>
      </c>
      <c r="K424" s="212" t="s">
        <v>180</v>
      </c>
      <c r="L424" s="79"/>
      <c r="M424" s="79"/>
      <c r="N424" s="79"/>
      <c r="O424" s="79">
        <f>1.3*0.8+0.45*0.75+0.2*0.45</f>
        <v>1.4675</v>
      </c>
      <c r="P424" s="236" t="s">
        <v>117</v>
      </c>
      <c r="T424" s="58"/>
      <c r="AE424" s="78"/>
      <c r="AF424" s="78"/>
      <c r="AG424" s="78"/>
      <c r="AH424" s="79"/>
      <c r="AI424" s="79"/>
      <c r="AJ424" s="79"/>
    </row>
    <row r="425" spans="1:40" ht="25.5" x14ac:dyDescent="0.2">
      <c r="A425" s="344">
        <v>12</v>
      </c>
      <c r="B425" s="341" t="s">
        <v>244</v>
      </c>
      <c r="C425" s="336"/>
      <c r="D425" s="334"/>
      <c r="E425" s="334"/>
      <c r="F425" s="334"/>
      <c r="G425" s="334"/>
      <c r="H425" s="343">
        <f>SUM(H426:H430)</f>
        <v>670.36728738922363</v>
      </c>
      <c r="I425" s="344">
        <f>H425*I368</f>
        <v>1340.7345747784473</v>
      </c>
      <c r="K425" s="212" t="s">
        <v>180</v>
      </c>
      <c r="L425" s="79"/>
      <c r="M425" s="79"/>
      <c r="N425" s="79"/>
      <c r="O425" s="79">
        <f>1.65*0.55+0.75*0.75+0.45*0.75+0.2*0.45</f>
        <v>1.8975000000000002</v>
      </c>
      <c r="P425" s="236" t="s">
        <v>117</v>
      </c>
      <c r="T425" s="58"/>
      <c r="AE425" s="91" t="s">
        <v>61</v>
      </c>
      <c r="AG425" s="111" t="s">
        <v>63</v>
      </c>
      <c r="AI425" s="91" t="s">
        <v>65</v>
      </c>
    </row>
    <row r="426" spans="1:40" x14ac:dyDescent="0.2">
      <c r="A426" s="331"/>
      <c r="B426" s="332" t="s">
        <v>127</v>
      </c>
      <c r="C426" s="333" t="s">
        <v>8</v>
      </c>
      <c r="D426" s="334">
        <v>2</v>
      </c>
      <c r="E426" s="334">
        <f>O371-2*(O399+O401)/2-2*0.6</f>
        <v>23.8</v>
      </c>
      <c r="F426" s="334">
        <f>O396/2</f>
        <v>2.0750000000000002</v>
      </c>
      <c r="G426" s="334">
        <f>O396</f>
        <v>4.1500000000000004</v>
      </c>
      <c r="H426" s="335">
        <f t="shared" ref="H426:H427" si="108">D426*F426*E426*G426</f>
        <v>409.89550000000008</v>
      </c>
      <c r="I426" s="336"/>
      <c r="K426" s="212"/>
      <c r="L426" s="79"/>
      <c r="M426" s="79"/>
      <c r="N426" s="79"/>
      <c r="O426" s="79"/>
      <c r="P426" s="212"/>
      <c r="T426" s="58"/>
      <c r="AG426" s="32" t="s">
        <v>87</v>
      </c>
    </row>
    <row r="427" spans="1:40" x14ac:dyDescent="0.2">
      <c r="A427" s="331"/>
      <c r="B427" s="332" t="s">
        <v>129</v>
      </c>
      <c r="C427" s="333" t="s">
        <v>8</v>
      </c>
      <c r="D427" s="334">
        <v>2</v>
      </c>
      <c r="E427" s="334">
        <f>O371+O394</f>
        <v>33.32</v>
      </c>
      <c r="F427" s="334">
        <f>O373</f>
        <v>0.5</v>
      </c>
      <c r="G427" s="334">
        <f>O395</f>
        <v>1.2</v>
      </c>
      <c r="H427" s="335">
        <f t="shared" si="108"/>
        <v>39.984000000000002</v>
      </c>
      <c r="I427" s="336"/>
      <c r="K427" s="212"/>
      <c r="L427" s="79"/>
      <c r="M427" s="79"/>
      <c r="N427" s="79"/>
      <c r="O427" s="79"/>
      <c r="P427" s="212"/>
      <c r="T427" s="58"/>
    </row>
    <row r="428" spans="1:40" x14ac:dyDescent="0.2">
      <c r="A428" s="331"/>
      <c r="B428" s="332" t="s">
        <v>10</v>
      </c>
      <c r="C428" s="333" t="s">
        <v>8</v>
      </c>
      <c r="D428" s="334"/>
      <c r="E428" s="334"/>
      <c r="F428" s="334"/>
      <c r="G428" s="334"/>
      <c r="H428" s="335">
        <f>H373-H384-SUM(H403:H406)</f>
        <v>165.37625504587155</v>
      </c>
      <c r="I428" s="336"/>
      <c r="K428" s="212" t="s">
        <v>181</v>
      </c>
      <c r="L428" s="79"/>
      <c r="M428" s="79"/>
      <c r="N428" s="79"/>
      <c r="O428" s="79">
        <f>(O416-2*0.2)*O380-X419</f>
        <v>22.993152365905189</v>
      </c>
      <c r="P428" s="212" t="s">
        <v>117</v>
      </c>
      <c r="T428" s="58"/>
    </row>
    <row r="429" spans="1:40" x14ac:dyDescent="0.2">
      <c r="A429" s="339"/>
      <c r="B429" s="332" t="s">
        <v>97</v>
      </c>
      <c r="C429" s="333" t="s">
        <v>8</v>
      </c>
      <c r="D429" s="334">
        <f>O416</f>
        <v>8.4404643732874103</v>
      </c>
      <c r="E429" s="335" t="s">
        <v>311</v>
      </c>
      <c r="F429" s="335"/>
      <c r="G429" s="334">
        <f>O419</f>
        <v>2.1074999999999995</v>
      </c>
      <c r="H429" s="335">
        <f>D429*G429</f>
        <v>17.788278666703214</v>
      </c>
      <c r="I429" s="336"/>
      <c r="K429" s="212" t="s">
        <v>182</v>
      </c>
      <c r="L429" s="79"/>
      <c r="M429" s="79"/>
      <c r="N429" s="79"/>
      <c r="O429" s="79">
        <f>(O418-2*0.2)*O381-X420</f>
        <v>45.623253876261998</v>
      </c>
      <c r="P429" s="212" t="s">
        <v>117</v>
      </c>
    </row>
    <row r="430" spans="1:40" x14ac:dyDescent="0.2">
      <c r="A430" s="339"/>
      <c r="B430" s="332" t="s">
        <v>98</v>
      </c>
      <c r="C430" s="333" t="s">
        <v>8</v>
      </c>
      <c r="D430" s="334">
        <f>O418</f>
        <v>10.663786764756768</v>
      </c>
      <c r="E430" s="335" t="s">
        <v>311</v>
      </c>
      <c r="F430" s="335"/>
      <c r="G430" s="334">
        <f>O420</f>
        <v>3.4999999999999996</v>
      </c>
      <c r="H430" s="335">
        <f>D430*G430</f>
        <v>37.323253676648683</v>
      </c>
      <c r="I430" s="336"/>
      <c r="K430" s="212" t="s">
        <v>183</v>
      </c>
      <c r="L430" s="79"/>
      <c r="M430" s="79"/>
      <c r="N430" s="79"/>
      <c r="O430" s="79">
        <f>2*W421+2*0.3+O385</f>
        <v>9.1511287256894658</v>
      </c>
      <c r="P430" s="212" t="s">
        <v>5</v>
      </c>
    </row>
    <row r="431" spans="1:40" ht="25.5" x14ac:dyDescent="0.2">
      <c r="A431" s="344">
        <v>13</v>
      </c>
      <c r="B431" s="341" t="s">
        <v>123</v>
      </c>
      <c r="C431" s="333" t="s">
        <v>8</v>
      </c>
      <c r="D431" s="334">
        <f>O410</f>
        <v>4</v>
      </c>
      <c r="E431" s="334">
        <f>(O371-O376-2*O411+2*0.5)/2</f>
        <v>9.5</v>
      </c>
      <c r="F431" s="334">
        <v>3.5</v>
      </c>
      <c r="G431" s="334">
        <f>0.3+E431/2*0.025</f>
        <v>0.41875000000000001</v>
      </c>
      <c r="H431" s="343">
        <f>D431*F431*E431*G431</f>
        <v>55.693750000000001</v>
      </c>
      <c r="I431" s="344">
        <f>H431*I368</f>
        <v>111.3875</v>
      </c>
      <c r="K431" s="212" t="s">
        <v>179</v>
      </c>
      <c r="L431" s="79"/>
      <c r="M431" s="79"/>
      <c r="N431" s="79"/>
      <c r="O431" s="79">
        <f>2*W422+2*0.3+O385</f>
        <v>20.225000000000001</v>
      </c>
      <c r="P431" s="212" t="s">
        <v>5</v>
      </c>
    </row>
    <row r="432" spans="1:40" x14ac:dyDescent="0.2">
      <c r="A432" s="344">
        <v>14</v>
      </c>
      <c r="B432" s="341" t="s">
        <v>122</v>
      </c>
      <c r="C432" s="333" t="s">
        <v>16</v>
      </c>
      <c r="D432" s="334">
        <f>O410</f>
        <v>4</v>
      </c>
      <c r="E432" s="334">
        <f>2*3.5+2*O390+O385</f>
        <v>10.92</v>
      </c>
      <c r="F432" s="334">
        <f>(O371-2*O411-O376+1)/2</f>
        <v>9.5</v>
      </c>
      <c r="G432" s="334"/>
      <c r="H432" s="343">
        <f>D432*E432*F432</f>
        <v>414.96</v>
      </c>
      <c r="I432" s="344">
        <f>H432*I368</f>
        <v>829.92</v>
      </c>
      <c r="K432" s="212" t="s">
        <v>184</v>
      </c>
      <c r="L432" s="79"/>
      <c r="M432" s="79"/>
      <c r="N432" s="79"/>
      <c r="O432" s="79">
        <f>O430*V421-2*X421-O428-O416*0.2</f>
        <v>8.2161356461301942</v>
      </c>
      <c r="P432" s="212" t="s">
        <v>117</v>
      </c>
    </row>
    <row r="433" spans="1:48" x14ac:dyDescent="0.2">
      <c r="A433" s="344">
        <v>15</v>
      </c>
      <c r="B433" s="341" t="s">
        <v>239</v>
      </c>
      <c r="C433" s="333" t="s">
        <v>5</v>
      </c>
      <c r="D433" s="334">
        <f>IF(O392&gt;0,0,2)</f>
        <v>2</v>
      </c>
      <c r="E433" s="334">
        <f>O371</f>
        <v>26</v>
      </c>
      <c r="F433" s="334"/>
      <c r="G433" s="334"/>
      <c r="H433" s="343">
        <f>D433*E433</f>
        <v>52</v>
      </c>
      <c r="I433" s="344">
        <f>H433*I368</f>
        <v>104</v>
      </c>
      <c r="K433" s="212" t="s">
        <v>185</v>
      </c>
      <c r="L433" s="79"/>
      <c r="M433" s="79"/>
      <c r="N433" s="79"/>
      <c r="O433" s="79">
        <f>O431*V422-2*X422-O429-O418*0.2</f>
        <v>70.225644143150234</v>
      </c>
      <c r="P433" s="212" t="s">
        <v>117</v>
      </c>
    </row>
    <row r="434" spans="1:48" x14ac:dyDescent="0.2">
      <c r="A434" s="344">
        <v>16</v>
      </c>
      <c r="B434" s="341" t="s">
        <v>133</v>
      </c>
      <c r="C434" s="333" t="s">
        <v>16</v>
      </c>
      <c r="D434" s="334">
        <f>IF(O392&gt;0,0,2)</f>
        <v>2</v>
      </c>
      <c r="E434" s="334">
        <f>2*O404+E433</f>
        <v>35.630000000000003</v>
      </c>
      <c r="F434" s="334"/>
      <c r="G434" s="334"/>
      <c r="H434" s="343">
        <f>D434*E434</f>
        <v>71.260000000000005</v>
      </c>
      <c r="I434" s="344">
        <f>H434*I368</f>
        <v>142.52000000000001</v>
      </c>
    </row>
    <row r="435" spans="1:48" ht="25.5" x14ac:dyDescent="0.2">
      <c r="A435" s="344">
        <v>17</v>
      </c>
      <c r="B435" s="341" t="s">
        <v>230</v>
      </c>
      <c r="C435" s="338" t="s">
        <v>8</v>
      </c>
      <c r="D435" s="334"/>
      <c r="E435" s="335" t="s">
        <v>310</v>
      </c>
      <c r="F435" s="334">
        <f>O433+O432</f>
        <v>78.441779789280432</v>
      </c>
      <c r="G435" s="334">
        <v>0.75</v>
      </c>
      <c r="H435" s="343">
        <f>G435*F435</f>
        <v>58.831334841960327</v>
      </c>
      <c r="I435" s="344">
        <f>H435*I368</f>
        <v>117.66266968392065</v>
      </c>
      <c r="K435" s="1"/>
      <c r="M435" s="58"/>
      <c r="O435" s="308"/>
      <c r="P435" s="199"/>
    </row>
    <row r="436" spans="1:48" ht="25.5" x14ac:dyDescent="0.2">
      <c r="A436" s="344">
        <v>18</v>
      </c>
      <c r="B436" s="341" t="s">
        <v>128</v>
      </c>
      <c r="C436" s="338" t="s">
        <v>8</v>
      </c>
      <c r="D436" s="334">
        <v>2</v>
      </c>
      <c r="E436" s="334">
        <f>O371+2*(O404+O400)-2*(O399+O401)/2-2*0.6</f>
        <v>39.53</v>
      </c>
      <c r="F436" s="334">
        <v>0.6</v>
      </c>
      <c r="G436" s="334">
        <f>O396</f>
        <v>4.1500000000000004</v>
      </c>
      <c r="H436" s="343">
        <f>D436*E436*F436*G436</f>
        <v>196.85940000000002</v>
      </c>
      <c r="I436" s="344">
        <f>H436*I368</f>
        <v>393.71880000000004</v>
      </c>
    </row>
    <row r="437" spans="1:48" x14ac:dyDescent="0.2">
      <c r="A437" s="344">
        <v>19</v>
      </c>
      <c r="B437" s="341" t="s">
        <v>119</v>
      </c>
      <c r="C437" s="338" t="s">
        <v>120</v>
      </c>
      <c r="D437" s="334">
        <v>2</v>
      </c>
      <c r="E437" s="334">
        <f>INT((O371+2*(O404+O400)-2*(O399+O401)/2)*O396)</f>
        <v>169</v>
      </c>
      <c r="F437" s="334"/>
      <c r="G437" s="334"/>
      <c r="H437" s="343">
        <f>D437*E437</f>
        <v>338</v>
      </c>
      <c r="I437" s="344">
        <f>H437*I368</f>
        <v>676</v>
      </c>
    </row>
    <row r="438" spans="1:48" x14ac:dyDescent="0.2">
      <c r="A438" s="344">
        <v>20</v>
      </c>
      <c r="B438" s="341" t="s">
        <v>44</v>
      </c>
      <c r="C438" s="336"/>
      <c r="D438" s="334"/>
      <c r="E438" s="334"/>
      <c r="F438" s="334"/>
      <c r="G438" s="334"/>
      <c r="H438" s="343">
        <f>SUM(H439:H440)</f>
        <v>66.514318200520165</v>
      </c>
      <c r="I438" s="344">
        <f>H438*I368</f>
        <v>133.02863640104033</v>
      </c>
    </row>
    <row r="439" spans="1:48" x14ac:dyDescent="0.2">
      <c r="A439" s="331"/>
      <c r="B439" s="332" t="s">
        <v>121</v>
      </c>
      <c r="C439" s="333" t="s">
        <v>8</v>
      </c>
      <c r="D439" s="334">
        <f>O372</f>
        <v>4</v>
      </c>
      <c r="E439" s="334">
        <f>0.25*PI()*(2*G439*1.5*G439)</f>
        <v>53.161638184964779</v>
      </c>
      <c r="F439" s="334"/>
      <c r="G439" s="334">
        <f>O407</f>
        <v>4.75</v>
      </c>
      <c r="H439" s="335">
        <f>D439*E439*G439/3</f>
        <v>336.69037517144358</v>
      </c>
      <c r="I439" s="336"/>
    </row>
    <row r="440" spans="1:48" x14ac:dyDescent="0.2">
      <c r="A440" s="331"/>
      <c r="B440" s="332" t="s">
        <v>124</v>
      </c>
      <c r="C440" s="333" t="s">
        <v>8</v>
      </c>
      <c r="D440" s="334">
        <f>-D439</f>
        <v>-4</v>
      </c>
      <c r="E440" s="334">
        <f>0.25*PI()*(2*G440*1.5*G440)</f>
        <v>45.906670305435561</v>
      </c>
      <c r="F440" s="334"/>
      <c r="G440" s="334">
        <f>O407-0.3*1.12</f>
        <v>4.4139999999999997</v>
      </c>
      <c r="H440" s="335">
        <f>D440*E440*G440/3</f>
        <v>-270.17605697092341</v>
      </c>
      <c r="I440" s="336"/>
    </row>
    <row r="441" spans="1:48" ht="25.5" x14ac:dyDescent="0.2">
      <c r="A441" s="344">
        <v>21</v>
      </c>
      <c r="B441" s="341" t="s">
        <v>250</v>
      </c>
      <c r="C441" s="338" t="s">
        <v>8</v>
      </c>
      <c r="D441" s="334"/>
      <c r="E441" s="334"/>
      <c r="F441" s="334"/>
      <c r="G441" s="334"/>
      <c r="H441" s="343">
        <f>SUM(H442:H443)</f>
        <v>29.690032946520574</v>
      </c>
      <c r="I441" s="344">
        <f>H441*I368</f>
        <v>59.380065893041149</v>
      </c>
    </row>
    <row r="442" spans="1:48" x14ac:dyDescent="0.2">
      <c r="A442" s="331"/>
      <c r="B442" s="332" t="s">
        <v>124</v>
      </c>
      <c r="C442" s="333" t="s">
        <v>8</v>
      </c>
      <c r="D442" s="334">
        <f>D439</f>
        <v>4</v>
      </c>
      <c r="E442" s="334">
        <f t="shared" ref="E442:E443" si="109">0.25*PI()*(2*G442*1.5*G442)</f>
        <v>45.906670305435561</v>
      </c>
      <c r="F442" s="334"/>
      <c r="G442" s="334">
        <f>O407-0.3*1.12</f>
        <v>4.4139999999999997</v>
      </c>
      <c r="H442" s="335">
        <f>D442*E442*G442/3</f>
        <v>270.17605697092341</v>
      </c>
      <c r="I442" s="336"/>
    </row>
    <row r="443" spans="1:48" x14ac:dyDescent="0.2">
      <c r="A443" s="331"/>
      <c r="B443" s="332" t="s">
        <v>125</v>
      </c>
      <c r="C443" s="333" t="s">
        <v>8</v>
      </c>
      <c r="D443" s="334">
        <f>-D442</f>
        <v>-4</v>
      </c>
      <c r="E443" s="334">
        <f t="shared" si="109"/>
        <v>42.478690065544541</v>
      </c>
      <c r="F443" s="334"/>
      <c r="G443" s="334">
        <f>O407-(0.3+0.15)*1.12</f>
        <v>4.2460000000000004</v>
      </c>
      <c r="H443" s="335">
        <f>D443*E443*G443/3</f>
        <v>-240.48602402440284</v>
      </c>
      <c r="I443" s="336"/>
    </row>
    <row r="444" spans="1:48" x14ac:dyDescent="0.2">
      <c r="A444" s="349">
        <v>22</v>
      </c>
      <c r="B444" s="350" t="s">
        <v>26</v>
      </c>
      <c r="C444" s="351" t="s">
        <v>25</v>
      </c>
      <c r="D444" s="352">
        <v>2</v>
      </c>
      <c r="E444" s="352"/>
      <c r="F444" s="352"/>
      <c r="G444" s="352"/>
      <c r="H444" s="353">
        <v>2</v>
      </c>
      <c r="I444" s="354">
        <f>H444*I368</f>
        <v>4</v>
      </c>
    </row>
    <row r="446" spans="1:48" ht="15.75" x14ac:dyDescent="0.2">
      <c r="B446" s="231" t="str">
        <f>N447&amp;" "&amp;O447</f>
        <v>Box Culvert 1/45/0</v>
      </c>
      <c r="C446" s="224"/>
      <c r="D446" s="224"/>
      <c r="E446" s="224"/>
      <c r="F446" s="224"/>
      <c r="G446" s="32"/>
      <c r="H446" s="309" t="s">
        <v>297</v>
      </c>
      <c r="I446" s="310">
        <f>VLOOKUP(O448,$A$3:$AC$12,$L$1,FALSE)</f>
        <v>0</v>
      </c>
    </row>
    <row r="447" spans="1:48" ht="15" x14ac:dyDescent="0.25">
      <c r="A447" s="38" t="s">
        <v>29</v>
      </c>
      <c r="B447" s="38" t="s">
        <v>0</v>
      </c>
      <c r="C447" s="38" t="s">
        <v>7</v>
      </c>
      <c r="D447" s="38" t="s">
        <v>11</v>
      </c>
      <c r="E447" s="38" t="s">
        <v>1</v>
      </c>
      <c r="F447" s="38" t="s">
        <v>2</v>
      </c>
      <c r="G447" s="38" t="s">
        <v>3</v>
      </c>
      <c r="H447" s="38" t="s">
        <v>295</v>
      </c>
      <c r="I447" s="38" t="s">
        <v>296</v>
      </c>
      <c r="K447" s="189" t="s">
        <v>84</v>
      </c>
      <c r="M447" s="57"/>
      <c r="N447" s="198" t="s">
        <v>293</v>
      </c>
      <c r="O447" t="str">
        <f>VLOOKUP(O448,$A$3:$AC$12,2,FALSE)</f>
        <v>1/45/0</v>
      </c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120"/>
    </row>
    <row r="448" spans="1:48" ht="15" x14ac:dyDescent="0.25">
      <c r="A448" s="325">
        <v>1</v>
      </c>
      <c r="B448" s="326" t="s">
        <v>83</v>
      </c>
      <c r="C448" s="327" t="s">
        <v>8</v>
      </c>
      <c r="D448" s="328"/>
      <c r="E448" s="328"/>
      <c r="F448" s="328"/>
      <c r="G448" s="328"/>
      <c r="H448" s="329">
        <f>SUM(H449:H459)</f>
        <v>860.6360193966259</v>
      </c>
      <c r="I448" s="330">
        <f>H448*I446</f>
        <v>0</v>
      </c>
      <c r="K448" s="1" t="s">
        <v>85</v>
      </c>
      <c r="O448" s="197">
        <f>O370+1</f>
        <v>6</v>
      </c>
      <c r="AE448" s="35"/>
      <c r="AF448" s="35"/>
      <c r="AG448" s="35"/>
      <c r="AH448" s="35"/>
      <c r="AI448" s="35"/>
      <c r="AJ448" s="35"/>
      <c r="AK448" s="35" t="s">
        <v>79</v>
      </c>
      <c r="AL448" s="35"/>
      <c r="AM448" s="35"/>
      <c r="AN448" s="35"/>
      <c r="AO448" s="35"/>
      <c r="AP448" s="35"/>
      <c r="AQ448" s="35"/>
      <c r="AR448" s="35"/>
      <c r="AS448" s="35"/>
      <c r="AT448" s="35"/>
      <c r="AU448" s="35"/>
      <c r="AV448" s="104"/>
    </row>
    <row r="449" spans="1:48" ht="15" x14ac:dyDescent="0.25">
      <c r="A449" s="331"/>
      <c r="B449" s="332" t="s">
        <v>20</v>
      </c>
      <c r="C449" s="333" t="s">
        <v>8</v>
      </c>
      <c r="D449" s="334">
        <v>1</v>
      </c>
      <c r="E449" s="334">
        <f>O449+2*O453+2*O451</f>
        <v>27.2</v>
      </c>
      <c r="F449" s="334">
        <f>O472+2*O453+2*O451</f>
        <v>10.259999999999998</v>
      </c>
      <c r="G449" s="334">
        <f>0.3+O467+O452</f>
        <v>1.0699999999999998</v>
      </c>
      <c r="H449" s="335">
        <f>D449*E449*F449*G449</f>
        <v>298.60703999999987</v>
      </c>
      <c r="I449" s="336"/>
      <c r="K449" s="1" t="s">
        <v>86</v>
      </c>
      <c r="O449" s="197">
        <f>VLOOKUP(O448,$A$3:$AC$12,$R$1,FALSE)</f>
        <v>26</v>
      </c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  <c r="AQ449" s="35"/>
      <c r="AR449" s="35"/>
      <c r="AS449" s="35"/>
      <c r="AT449" s="35"/>
      <c r="AU449" s="35"/>
      <c r="AV449" s="104"/>
    </row>
    <row r="450" spans="1:48" x14ac:dyDescent="0.2">
      <c r="A450" s="331"/>
      <c r="B450" s="332" t="s">
        <v>88</v>
      </c>
      <c r="C450" s="333" t="s">
        <v>8</v>
      </c>
      <c r="D450" s="334">
        <v>2</v>
      </c>
      <c r="E450" s="334">
        <f>(0.5+(O474-O467)+0.5)/2+0.5</f>
        <v>1.29</v>
      </c>
      <c r="F450" s="334">
        <f>F449</f>
        <v>10.259999999999998</v>
      </c>
      <c r="G450" s="334">
        <f>(O474-O467)-O452</f>
        <v>0.42999999999999994</v>
      </c>
      <c r="H450" s="335">
        <f>D450*F450*E450*G450</f>
        <v>11.382443999999998</v>
      </c>
      <c r="I450" s="336"/>
      <c r="K450" s="1" t="s">
        <v>90</v>
      </c>
      <c r="M450" s="57"/>
      <c r="O450" s="196">
        <v>4</v>
      </c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  <c r="AQ450" s="35"/>
      <c r="AR450" s="35"/>
      <c r="AS450" s="35"/>
      <c r="AT450" s="35"/>
      <c r="AU450" s="35"/>
      <c r="AV450" s="104"/>
    </row>
    <row r="451" spans="1:48" x14ac:dyDescent="0.2">
      <c r="A451" s="331"/>
      <c r="B451" s="332" t="s">
        <v>10</v>
      </c>
      <c r="C451" s="333" t="s">
        <v>8</v>
      </c>
      <c r="D451" s="334">
        <f>O450</f>
        <v>4</v>
      </c>
      <c r="E451" s="334">
        <f>O483</f>
        <v>6.05</v>
      </c>
      <c r="F451" s="334">
        <f>O484+2*O453+2*O451</f>
        <v>7.2</v>
      </c>
      <c r="G451" s="334">
        <f>O476+O481+0.15</f>
        <v>2.0499999999999998</v>
      </c>
      <c r="H451" s="335">
        <f>D451*E451*F451*G451</f>
        <v>357.19200000000001</v>
      </c>
      <c r="I451" s="336"/>
      <c r="K451" s="1" t="s">
        <v>95</v>
      </c>
      <c r="M451" s="57"/>
      <c r="O451" s="308">
        <v>0.5</v>
      </c>
      <c r="P451" s="199" t="s">
        <v>5</v>
      </c>
      <c r="AD451" s="123"/>
      <c r="AE451" s="35"/>
      <c r="AF451" s="35"/>
      <c r="AG451" s="35"/>
      <c r="AH451" s="35"/>
      <c r="AI451" s="35"/>
      <c r="AJ451" s="35"/>
      <c r="AK451" s="36" t="s">
        <v>82</v>
      </c>
      <c r="AL451" s="35"/>
      <c r="AM451" s="35"/>
      <c r="AN451" s="35"/>
      <c r="AO451" s="35"/>
      <c r="AP451" s="35"/>
      <c r="AQ451" s="35"/>
      <c r="AR451" s="35"/>
      <c r="AS451" s="35"/>
      <c r="AT451" s="35"/>
      <c r="AU451" s="35"/>
      <c r="AV451" s="101"/>
    </row>
    <row r="452" spans="1:48" ht="15" x14ac:dyDescent="0.25">
      <c r="A452" s="331"/>
      <c r="B452" s="332" t="s">
        <v>21</v>
      </c>
      <c r="C452" s="333" t="s">
        <v>8</v>
      </c>
      <c r="D452" s="334">
        <f>O493</f>
        <v>1</v>
      </c>
      <c r="E452" s="334">
        <f>O495+2*0.1</f>
        <v>10.16369834817101</v>
      </c>
      <c r="F452" s="334">
        <f>1.3+2*O453+2*O451</f>
        <v>2.5</v>
      </c>
      <c r="G452" s="334">
        <f>2+0.3</f>
        <v>2.2999999999999998</v>
      </c>
      <c r="H452" s="335">
        <f t="shared" ref="H452:H455" si="110">D452*E452*F452*G452</f>
        <v>58.441265501983302</v>
      </c>
      <c r="I452" s="336"/>
      <c r="K452" s="72" t="s">
        <v>55</v>
      </c>
      <c r="M452" s="73"/>
      <c r="O452" s="307">
        <v>0.15</v>
      </c>
      <c r="P452" s="74" t="s">
        <v>5</v>
      </c>
      <c r="AC452" s="182"/>
      <c r="AD452" s="179"/>
      <c r="AE452" s="176"/>
      <c r="AF452" s="176"/>
      <c r="AG452" s="176"/>
      <c r="AH452" s="180"/>
      <c r="AI452" s="34"/>
      <c r="AJ452" s="34"/>
      <c r="AK452" s="34"/>
      <c r="AL452" s="34"/>
      <c r="AM452" s="178"/>
      <c r="AN452" s="34"/>
      <c r="AO452" s="34"/>
      <c r="AP452" s="102"/>
      <c r="AQ452" s="179"/>
      <c r="AR452" s="176"/>
      <c r="AS452" s="176"/>
      <c r="AT452" s="176"/>
      <c r="AU452" s="180"/>
      <c r="AV452" s="96"/>
    </row>
    <row r="453" spans="1:48" ht="15" x14ac:dyDescent="0.25">
      <c r="A453" s="331"/>
      <c r="B453" s="332" t="s">
        <v>22</v>
      </c>
      <c r="C453" s="333" t="s">
        <v>8</v>
      </c>
      <c r="D453" s="334">
        <f>O494</f>
        <v>1</v>
      </c>
      <c r="E453" s="334">
        <f>O496+2*0.1</f>
        <v>11.883538380848986</v>
      </c>
      <c r="F453" s="334">
        <f>1.65+2*O453+2*O451</f>
        <v>2.8499999999999996</v>
      </c>
      <c r="G453" s="334">
        <f>2.5+0.3</f>
        <v>2.8</v>
      </c>
      <c r="H453" s="335">
        <f t="shared" si="110"/>
        <v>94.830636279174897</v>
      </c>
      <c r="I453" s="336"/>
      <c r="K453" s="72" t="s">
        <v>56</v>
      </c>
      <c r="M453" s="73"/>
      <c r="O453" s="307">
        <f>0.1</f>
        <v>0.1</v>
      </c>
      <c r="P453" s="74" t="s">
        <v>5</v>
      </c>
      <c r="AB453" s="96"/>
      <c r="AC453" s="35"/>
      <c r="AD453" s="35"/>
      <c r="AE453" s="35"/>
      <c r="AF453" s="35"/>
      <c r="AG453" s="96"/>
      <c r="AH453" s="35"/>
      <c r="AI453" s="35"/>
      <c r="AJ453" s="35"/>
      <c r="AK453" s="35"/>
      <c r="AL453" s="146"/>
      <c r="AM453" s="35"/>
      <c r="AN453" s="35"/>
      <c r="AO453" s="96"/>
      <c r="AP453" s="35"/>
      <c r="AQ453" s="35"/>
      <c r="AR453" s="35"/>
      <c r="AS453" s="35"/>
      <c r="AT453" s="96"/>
      <c r="AU453" s="96"/>
    </row>
    <row r="454" spans="1:48" x14ac:dyDescent="0.2">
      <c r="A454" s="331"/>
      <c r="B454" s="337" t="s">
        <v>192</v>
      </c>
      <c r="C454" s="338" t="s">
        <v>8</v>
      </c>
      <c r="D454" s="334">
        <f>-D452</f>
        <v>-1</v>
      </c>
      <c r="E454" s="334">
        <f>E452</f>
        <v>10.16369834817101</v>
      </c>
      <c r="F454" s="334">
        <f>F452-0.2</f>
        <v>2.2999999999999998</v>
      </c>
      <c r="G454" s="334">
        <f>G452-(G456+G458)/2</f>
        <v>1.4</v>
      </c>
      <c r="H454" s="335">
        <f t="shared" si="110"/>
        <v>-32.72710868111065</v>
      </c>
      <c r="I454" s="336"/>
      <c r="K454" s="1" t="s">
        <v>285</v>
      </c>
      <c r="O454" s="307">
        <v>4</v>
      </c>
      <c r="P454" s="74" t="s">
        <v>5</v>
      </c>
      <c r="AA454" s="96"/>
      <c r="AF454" s="96"/>
      <c r="AK454" s="146"/>
      <c r="AN454" s="96"/>
      <c r="AQ454" s="35"/>
      <c r="AR454" s="35"/>
      <c r="AS454" s="96"/>
      <c r="AT454" s="96"/>
    </row>
    <row r="455" spans="1:48" x14ac:dyDescent="0.2">
      <c r="A455" s="331"/>
      <c r="B455" s="337" t="s">
        <v>193</v>
      </c>
      <c r="C455" s="338" t="s">
        <v>8</v>
      </c>
      <c r="D455" s="334">
        <f>-D453</f>
        <v>-1</v>
      </c>
      <c r="E455" s="334">
        <f>E453</f>
        <v>11.883538380848986</v>
      </c>
      <c r="F455" s="334">
        <f>F453-0.2</f>
        <v>2.6499999999999995</v>
      </c>
      <c r="G455" s="334">
        <f>G453-(G457+G459)/2</f>
        <v>1.9</v>
      </c>
      <c r="H455" s="335">
        <f t="shared" si="110"/>
        <v>-59.833615747574626</v>
      </c>
      <c r="I455" s="336"/>
      <c r="Z455" s="96"/>
      <c r="AE455" s="96"/>
      <c r="AI455" s="147" t="s">
        <v>67</v>
      </c>
      <c r="AJ455">
        <f>O449</f>
        <v>26</v>
      </c>
      <c r="AM455" s="96"/>
      <c r="AQ455" s="35"/>
      <c r="AR455" s="96"/>
      <c r="AS455" s="96"/>
    </row>
    <row r="456" spans="1:48" x14ac:dyDescent="0.2">
      <c r="A456" s="331"/>
      <c r="B456" s="337" t="s">
        <v>186</v>
      </c>
      <c r="C456" s="338" t="s">
        <v>8</v>
      </c>
      <c r="D456" s="334">
        <f>D452</f>
        <v>1</v>
      </c>
      <c r="E456" s="335" t="s">
        <v>310</v>
      </c>
      <c r="F456" s="334">
        <f>O506</f>
        <v>27.783309751274587</v>
      </c>
      <c r="G456" s="334">
        <f>0.45+0.3</f>
        <v>0.75</v>
      </c>
      <c r="H456" s="335">
        <f>D456*F456*G456</f>
        <v>20.83748231345594</v>
      </c>
      <c r="I456" s="336"/>
      <c r="K456" s="205" t="s">
        <v>142</v>
      </c>
      <c r="O456">
        <f>VLOOKUP(O448,$A$3:$AC$12,$P$1,FALSE)</f>
        <v>26</v>
      </c>
      <c r="Y456" s="96"/>
      <c r="Z456">
        <v>3.5</v>
      </c>
      <c r="AA456" s="1" t="s">
        <v>80</v>
      </c>
      <c r="AD456" s="96"/>
      <c r="AI456" s="146"/>
      <c r="AL456" s="96"/>
      <c r="AM456" s="1" t="s">
        <v>80</v>
      </c>
      <c r="AP456" s="90">
        <v>3.5</v>
      </c>
      <c r="AQ456" s="96"/>
      <c r="AR456" s="96"/>
    </row>
    <row r="457" spans="1:48" x14ac:dyDescent="0.2">
      <c r="A457" s="331"/>
      <c r="B457" s="337" t="s">
        <v>187</v>
      </c>
      <c r="C457" s="338" t="s">
        <v>8</v>
      </c>
      <c r="D457" s="334">
        <f>D453</f>
        <v>1</v>
      </c>
      <c r="E457" s="335" t="s">
        <v>310</v>
      </c>
      <c r="F457" s="334">
        <f>O507</f>
        <v>51.985514315041712</v>
      </c>
      <c r="G457" s="334">
        <f>0.45+0.3</f>
        <v>0.75</v>
      </c>
      <c r="H457" s="335">
        <f t="shared" ref="H457:H458" si="111">D457*F457*G457</f>
        <v>38.989135736281284</v>
      </c>
      <c r="I457" s="336"/>
      <c r="K457" s="213" t="s">
        <v>227</v>
      </c>
      <c r="L457" s="233"/>
      <c r="M457" s="233"/>
      <c r="N457" s="233"/>
      <c r="O457" s="233">
        <v>3</v>
      </c>
      <c r="P457" s="235" t="s">
        <v>5</v>
      </c>
      <c r="X457" s="96"/>
      <c r="AC457" s="96"/>
      <c r="AH457" s="146"/>
      <c r="AK457" s="96"/>
      <c r="AL457" s="1"/>
      <c r="AP457" s="96"/>
      <c r="AQ457" s="101"/>
    </row>
    <row r="458" spans="1:48" x14ac:dyDescent="0.2">
      <c r="A458" s="331"/>
      <c r="B458" s="337" t="s">
        <v>23</v>
      </c>
      <c r="C458" s="338" t="s">
        <v>8</v>
      </c>
      <c r="D458" s="334">
        <f>D452</f>
        <v>1</v>
      </c>
      <c r="E458" s="335" t="s">
        <v>310</v>
      </c>
      <c r="F458" s="334">
        <f>O510</f>
        <v>7.0480758645229589</v>
      </c>
      <c r="G458" s="334">
        <f>0.75+0.3</f>
        <v>1.05</v>
      </c>
      <c r="H458" s="335">
        <f t="shared" si="111"/>
        <v>7.4004796577491074</v>
      </c>
      <c r="I458" s="336"/>
      <c r="K458" s="213" t="s">
        <v>176</v>
      </c>
      <c r="L458" s="233"/>
      <c r="M458" s="233"/>
      <c r="N458" s="233"/>
      <c r="O458" s="233">
        <v>3</v>
      </c>
      <c r="P458" s="235" t="s">
        <v>5</v>
      </c>
      <c r="S458" s="119"/>
      <c r="T458" s="34"/>
      <c r="U458" s="34"/>
      <c r="V458" s="34"/>
      <c r="W458" s="167"/>
      <c r="X458" s="34"/>
      <c r="Y458" s="120"/>
      <c r="Z458" s="119"/>
      <c r="AA458" s="34"/>
      <c r="AB458" s="102"/>
      <c r="AC458" s="34"/>
      <c r="AD458" s="34"/>
      <c r="AE458" s="34"/>
      <c r="AF458" s="34"/>
      <c r="AG458" s="172"/>
      <c r="AH458" s="119"/>
      <c r="AI458" s="34"/>
      <c r="AJ458" s="167"/>
      <c r="AK458" s="34"/>
      <c r="AL458" s="120"/>
      <c r="AO458" s="96"/>
      <c r="AP458" s="96"/>
      <c r="AQ458" s="104"/>
    </row>
    <row r="459" spans="1:48" x14ac:dyDescent="0.2">
      <c r="A459" s="339"/>
      <c r="B459" s="337" t="s">
        <v>24</v>
      </c>
      <c r="C459" s="338" t="s">
        <v>8</v>
      </c>
      <c r="D459" s="334">
        <f>D453</f>
        <v>1</v>
      </c>
      <c r="E459" s="335" t="s">
        <v>310</v>
      </c>
      <c r="F459" s="334">
        <f>O511</f>
        <v>62.396438415873178</v>
      </c>
      <c r="G459" s="334">
        <f>0.75+0.3</f>
        <v>1.05</v>
      </c>
      <c r="H459" s="335">
        <f>D459*F459*G459</f>
        <v>65.516260336666832</v>
      </c>
      <c r="I459" s="336"/>
      <c r="K459" s="213" t="s">
        <v>177</v>
      </c>
      <c r="L459" s="233"/>
      <c r="M459" s="233"/>
      <c r="N459" s="233"/>
      <c r="O459" s="233">
        <v>5</v>
      </c>
      <c r="P459" s="235" t="s">
        <v>5</v>
      </c>
      <c r="S459" s="37"/>
      <c r="T459" s="36"/>
      <c r="U459" s="35"/>
      <c r="V459" s="35"/>
      <c r="W459" s="168"/>
      <c r="X459" s="169"/>
      <c r="Y459" s="170"/>
      <c r="Z459" s="173"/>
      <c r="AA459" s="174"/>
      <c r="AB459" s="35"/>
      <c r="AC459" s="35"/>
      <c r="AD459" s="35"/>
      <c r="AE459" s="35"/>
      <c r="AF459" s="146"/>
      <c r="AG459" s="104"/>
      <c r="AH459" s="121"/>
      <c r="AI459" s="35"/>
      <c r="AJ459" s="168"/>
      <c r="AK459" s="169"/>
      <c r="AL459" s="170"/>
      <c r="AM459" s="173"/>
      <c r="AN459" s="174"/>
      <c r="AO459" s="96"/>
      <c r="AQ459" s="104"/>
    </row>
    <row r="460" spans="1:48" ht="15" x14ac:dyDescent="0.2">
      <c r="A460" s="340">
        <v>2</v>
      </c>
      <c r="B460" s="341" t="s">
        <v>241</v>
      </c>
      <c r="C460" s="342" t="s">
        <v>8</v>
      </c>
      <c r="D460" s="334"/>
      <c r="E460" s="334"/>
      <c r="F460" s="334"/>
      <c r="G460" s="334"/>
      <c r="H460" s="343">
        <f>SUM(H461:H469)</f>
        <v>101.9566376389715</v>
      </c>
      <c r="I460" s="344">
        <f>H460*I446</f>
        <v>0</v>
      </c>
      <c r="K460" s="213" t="s">
        <v>235</v>
      </c>
      <c r="L460" s="233"/>
      <c r="M460" s="233"/>
      <c r="N460" s="233"/>
      <c r="O460" s="233">
        <v>3</v>
      </c>
      <c r="P460" s="235" t="s">
        <v>5</v>
      </c>
      <c r="S460" s="122"/>
      <c r="T460" s="123"/>
      <c r="U460" s="123"/>
      <c r="V460" s="123"/>
      <c r="W460" s="123"/>
      <c r="X460" s="123"/>
      <c r="Y460" s="99"/>
      <c r="Z460" s="177"/>
      <c r="AA460" s="123"/>
      <c r="AB460" s="123"/>
      <c r="AC460" s="123"/>
      <c r="AD460" s="123"/>
      <c r="AE460" s="145"/>
      <c r="AF460" s="123"/>
      <c r="AG460" s="104"/>
      <c r="AH460" s="122"/>
      <c r="AI460" s="123"/>
      <c r="AJ460" s="123"/>
      <c r="AK460" s="123"/>
      <c r="AL460" s="99"/>
      <c r="AM460" s="175"/>
      <c r="AN460" s="96"/>
      <c r="AQ460" s="104"/>
    </row>
    <row r="461" spans="1:48" x14ac:dyDescent="0.2">
      <c r="A461" s="331"/>
      <c r="B461" s="332" t="s">
        <v>18</v>
      </c>
      <c r="C461" s="333" t="s">
        <v>8</v>
      </c>
      <c r="D461" s="334">
        <v>1</v>
      </c>
      <c r="E461" s="334">
        <f>O449+2*0.1</f>
        <v>26.2</v>
      </c>
      <c r="F461" s="334">
        <f>O472+2*0.1</f>
        <v>9.259999999999998</v>
      </c>
      <c r="G461" s="334">
        <v>0.15</v>
      </c>
      <c r="H461" s="335">
        <f>D461*E461*F461*G461</f>
        <v>36.391799999999989</v>
      </c>
      <c r="I461" s="336"/>
      <c r="K461" s="213" t="s">
        <v>236</v>
      </c>
      <c r="L461" s="233"/>
      <c r="M461" s="233"/>
      <c r="N461" s="233"/>
      <c r="O461" s="233">
        <v>6</v>
      </c>
      <c r="P461" s="235" t="s">
        <v>5</v>
      </c>
      <c r="S461" s="127"/>
      <c r="T461" s="128"/>
      <c r="U461" s="128"/>
      <c r="V461" s="128"/>
      <c r="W461" s="130"/>
      <c r="X461" s="128">
        <v>0.3</v>
      </c>
      <c r="Y461" s="129"/>
      <c r="Z461" s="285"/>
      <c r="AA461" s="286"/>
      <c r="AB461" s="286"/>
      <c r="AC461" s="287" t="s">
        <v>71</v>
      </c>
      <c r="AE461" s="286"/>
      <c r="AF461" s="286"/>
      <c r="AG461" s="288"/>
      <c r="AH461" s="122"/>
      <c r="AI461" s="123"/>
      <c r="AJ461" s="123"/>
      <c r="AK461" s="123"/>
      <c r="AL461" s="99"/>
      <c r="AM461" s="96"/>
      <c r="AQ461" s="104"/>
    </row>
    <row r="462" spans="1:48" x14ac:dyDescent="0.2">
      <c r="A462" s="331"/>
      <c r="B462" s="332" t="s">
        <v>10</v>
      </c>
      <c r="C462" s="333" t="s">
        <v>8</v>
      </c>
      <c r="D462" s="334">
        <f>O450</f>
        <v>4</v>
      </c>
      <c r="E462" s="334">
        <f>O483</f>
        <v>6.05</v>
      </c>
      <c r="F462" s="334">
        <f>O484+2*O453</f>
        <v>6.2</v>
      </c>
      <c r="G462" s="334">
        <f>O452</f>
        <v>0.15</v>
      </c>
      <c r="H462" s="335">
        <f>D462*E462*F462*G462</f>
        <v>22.505999999999997</v>
      </c>
      <c r="I462" s="336"/>
      <c r="K462" s="213" t="s">
        <v>198</v>
      </c>
      <c r="L462" s="233"/>
      <c r="M462" s="233"/>
      <c r="N462" s="233"/>
      <c r="O462" s="233">
        <v>0.3</v>
      </c>
      <c r="P462" s="235" t="s">
        <v>5</v>
      </c>
      <c r="S462" s="121"/>
      <c r="T462" s="35"/>
      <c r="U462" s="35"/>
      <c r="V462" s="35"/>
      <c r="W462" s="59"/>
      <c r="X462" s="120"/>
      <c r="Y462" s="159">
        <v>0.3</v>
      </c>
      <c r="Z462" s="289"/>
      <c r="AA462" s="289"/>
      <c r="AB462" s="289"/>
      <c r="AC462" s="290"/>
      <c r="AD462" s="291"/>
      <c r="AE462" s="289"/>
      <c r="AF462" s="289"/>
      <c r="AG462" s="289"/>
      <c r="AI462" s="102"/>
      <c r="AJ462" s="34"/>
      <c r="AQ462" s="104"/>
    </row>
    <row r="463" spans="1:48" x14ac:dyDescent="0.2">
      <c r="A463" s="331"/>
      <c r="B463" s="332" t="s">
        <v>97</v>
      </c>
      <c r="C463" s="333" t="s">
        <v>8</v>
      </c>
      <c r="D463" s="334">
        <v>1</v>
      </c>
      <c r="E463" s="334">
        <f>O495+2*O453</f>
        <v>10.16369834817101</v>
      </c>
      <c r="F463" s="334">
        <f>1.3+2*O453</f>
        <v>1.5</v>
      </c>
      <c r="G463" s="334">
        <f>O452</f>
        <v>0.15</v>
      </c>
      <c r="H463" s="335">
        <f t="shared" ref="H463:H464" si="112">D463*E463*F463*G463</f>
        <v>2.2868321283384772</v>
      </c>
      <c r="I463" s="336"/>
      <c r="K463" s="314" t="s">
        <v>286</v>
      </c>
      <c r="L463" s="315"/>
      <c r="M463" s="315"/>
      <c r="N463" s="316" t="s">
        <v>12</v>
      </c>
      <c r="O463" s="317">
        <f>VLOOKUP(O448,$A$3:$AC$12,$C$1,FALSE)</f>
        <v>4</v>
      </c>
      <c r="P463" s="318" t="s">
        <v>5</v>
      </c>
      <c r="S463" s="121"/>
      <c r="T463" s="35"/>
      <c r="U463" s="35"/>
      <c r="V463" s="35"/>
      <c r="W463" s="59"/>
      <c r="X463" s="104"/>
      <c r="Y463" s="90">
        <f>O465-0.3</f>
        <v>1.5999999999999999</v>
      </c>
      <c r="Z463" s="292">
        <v>0.3</v>
      </c>
      <c r="AA463" s="185"/>
      <c r="AB463" s="132"/>
      <c r="AC463" s="133"/>
      <c r="AD463" s="34"/>
      <c r="AE463" s="34"/>
      <c r="AF463" s="186"/>
      <c r="AG463" s="295"/>
      <c r="AH463" s="96"/>
      <c r="AQ463" s="104"/>
    </row>
    <row r="464" spans="1:48" x14ac:dyDescent="0.2">
      <c r="A464" s="331"/>
      <c r="B464" s="332" t="s">
        <v>98</v>
      </c>
      <c r="C464" s="333" t="s">
        <v>8</v>
      </c>
      <c r="D464" s="334">
        <v>1</v>
      </c>
      <c r="E464" s="334">
        <f>O496+2*O453</f>
        <v>11.883538380848986</v>
      </c>
      <c r="F464" s="334">
        <f>1.65+2*O453</f>
        <v>1.8499999999999999</v>
      </c>
      <c r="G464" s="334">
        <f>O452</f>
        <v>0.15</v>
      </c>
      <c r="H464" s="335">
        <f t="shared" si="112"/>
        <v>3.2976819006855931</v>
      </c>
      <c r="I464" s="336"/>
      <c r="K464" s="315"/>
      <c r="L464" s="315"/>
      <c r="M464" s="315"/>
      <c r="N464" s="316" t="s">
        <v>13</v>
      </c>
      <c r="O464" s="319">
        <f>VLOOKUP(O448,$A$3:$AC$12,$D$1,FALSE)</f>
        <v>5</v>
      </c>
      <c r="P464" s="318" t="s">
        <v>5</v>
      </c>
      <c r="S464" s="121"/>
      <c r="T464" s="35"/>
      <c r="U464" s="35"/>
      <c r="V464" s="35"/>
      <c r="W464" s="59"/>
      <c r="X464" s="104"/>
      <c r="Y464" s="90"/>
      <c r="Z464" s="293"/>
      <c r="AA464" s="121"/>
      <c r="AB464" s="139"/>
      <c r="AC464" s="158"/>
      <c r="AD464" s="35"/>
      <c r="AE464" s="35"/>
      <c r="AF464" s="104"/>
      <c r="AG464" s="296"/>
      <c r="AQ464" s="104"/>
    </row>
    <row r="465" spans="1:44" x14ac:dyDescent="0.2">
      <c r="A465" s="331"/>
      <c r="B465" s="337" t="s">
        <v>190</v>
      </c>
      <c r="C465" s="338" t="s">
        <v>8</v>
      </c>
      <c r="D465" s="335">
        <f>D452</f>
        <v>1</v>
      </c>
      <c r="E465" s="335" t="s">
        <v>310</v>
      </c>
      <c r="F465" s="334">
        <f>O506</f>
        <v>27.783309751274587</v>
      </c>
      <c r="G465" s="334">
        <f>O452</f>
        <v>0.15</v>
      </c>
      <c r="H465" s="335">
        <f>D465*F465*G465</f>
        <v>4.1674964626911875</v>
      </c>
      <c r="I465" s="336"/>
      <c r="K465" s="315"/>
      <c r="L465" s="315"/>
      <c r="M465" s="315"/>
      <c r="N465" s="316" t="s">
        <v>15</v>
      </c>
      <c r="O465" s="319">
        <f>VLOOKUP(O448,$A$3:$AC$12,$E$1,FALSE)</f>
        <v>1.9</v>
      </c>
      <c r="P465" s="318" t="s">
        <v>5</v>
      </c>
      <c r="S465" s="121"/>
      <c r="T465" s="35"/>
      <c r="U465" s="35"/>
      <c r="V465" s="35"/>
      <c r="W465" s="59"/>
      <c r="X465" s="104"/>
      <c r="Z465" s="293"/>
      <c r="AA465" s="121"/>
      <c r="AB465" s="139"/>
      <c r="AC465" s="158" t="s">
        <v>77</v>
      </c>
      <c r="AD465" s="35"/>
      <c r="AE465" s="35"/>
      <c r="AF465" s="104"/>
      <c r="AG465" s="296"/>
      <c r="AQ465" s="96"/>
      <c r="AR465" s="103"/>
    </row>
    <row r="466" spans="1:44" x14ac:dyDescent="0.2">
      <c r="A466" s="331"/>
      <c r="B466" s="337" t="s">
        <v>191</v>
      </c>
      <c r="C466" s="338" t="s">
        <v>8</v>
      </c>
      <c r="D466" s="335">
        <f>D453</f>
        <v>1</v>
      </c>
      <c r="E466" s="335" t="s">
        <v>310</v>
      </c>
      <c r="F466" s="334">
        <f>O507</f>
        <v>51.985514315041712</v>
      </c>
      <c r="G466" s="334">
        <f>O452</f>
        <v>0.15</v>
      </c>
      <c r="H466" s="335">
        <f>D466*F466*G466</f>
        <v>7.7978271472562568</v>
      </c>
      <c r="I466" s="336"/>
      <c r="K466" s="315"/>
      <c r="L466" s="315"/>
      <c r="M466" s="315"/>
      <c r="N466" s="316" t="s">
        <v>30</v>
      </c>
      <c r="O466" s="319">
        <f>VLOOKUP(O448,$A$3:$AC$12,$F$1,FALSE)</f>
        <v>0.52</v>
      </c>
      <c r="P466" s="318" t="s">
        <v>5</v>
      </c>
      <c r="S466" s="121"/>
      <c r="T466" s="35"/>
      <c r="U466" s="35"/>
      <c r="V466" s="35"/>
      <c r="W466" s="59"/>
      <c r="X466" s="104"/>
      <c r="Z466" s="294" t="s">
        <v>73</v>
      </c>
      <c r="AA466" s="121"/>
      <c r="AB466" s="139"/>
      <c r="AC466" s="1"/>
      <c r="AD466" s="35"/>
      <c r="AE466" s="35"/>
      <c r="AF466" s="104"/>
      <c r="AG466" s="294" t="s">
        <v>73</v>
      </c>
      <c r="AP466" s="96"/>
      <c r="AQ466" s="96"/>
      <c r="AR466" s="104"/>
    </row>
    <row r="467" spans="1:44" x14ac:dyDescent="0.2">
      <c r="A467" s="331"/>
      <c r="B467" s="337" t="s">
        <v>304</v>
      </c>
      <c r="C467" s="338" t="s">
        <v>8</v>
      </c>
      <c r="D467" s="334">
        <f>O489</f>
        <v>4</v>
      </c>
      <c r="E467" s="334">
        <f>(O456-O457-4)/2+2*0.1</f>
        <v>9.6999999999999993</v>
      </c>
      <c r="F467" s="334">
        <v>3.2</v>
      </c>
      <c r="G467" s="334">
        <f>O452</f>
        <v>0.15</v>
      </c>
      <c r="H467" s="335">
        <f>D467*F467*E467*G467</f>
        <v>18.623999999999999</v>
      </c>
      <c r="I467" s="336"/>
      <c r="K467" s="315"/>
      <c r="L467" s="315"/>
      <c r="M467" s="315"/>
      <c r="N467" s="316" t="s">
        <v>42</v>
      </c>
      <c r="O467" s="319">
        <f>VLOOKUP(O448,$A$3:$AC$12,$G$1,FALSE)</f>
        <v>0.62</v>
      </c>
      <c r="P467" s="318" t="s">
        <v>5</v>
      </c>
      <c r="S467" s="121"/>
      <c r="T467" s="36" t="s">
        <v>81</v>
      </c>
      <c r="U467" s="35"/>
      <c r="V467" s="35"/>
      <c r="W467" s="1" t="s">
        <v>1</v>
      </c>
      <c r="X467" s="104"/>
      <c r="AA467" s="121"/>
      <c r="AB467" s="139"/>
      <c r="AC467" s="140"/>
      <c r="AD467" s="35"/>
      <c r="AE467" s="35"/>
      <c r="AF467" s="104"/>
      <c r="AG467" s="297" t="e">
        <f>VLOOKUP(O448,$A$3:$AC$12,H398,FALSE)</f>
        <v>#REF!</v>
      </c>
      <c r="AO467" s="96"/>
      <c r="AP467" s="96"/>
      <c r="AR467" s="104"/>
    </row>
    <row r="468" spans="1:44" x14ac:dyDescent="0.2">
      <c r="A468" s="331"/>
      <c r="B468" s="337" t="s">
        <v>305</v>
      </c>
      <c r="C468" s="338" t="s">
        <v>8</v>
      </c>
      <c r="D468" s="334">
        <f>D467</f>
        <v>4</v>
      </c>
      <c r="E468" s="334">
        <f>O483+O465-0.3</f>
        <v>7.6499999999999995</v>
      </c>
      <c r="F468" s="334">
        <f>2-O480</f>
        <v>1.5</v>
      </c>
      <c r="G468" s="334">
        <f>O452</f>
        <v>0.15</v>
      </c>
      <c r="H468" s="335">
        <f>D468*F468*E468*G468</f>
        <v>6.8849999999999998</v>
      </c>
      <c r="I468" s="336"/>
      <c r="K468" s="315"/>
      <c r="L468" s="315"/>
      <c r="M468" s="315"/>
      <c r="N468" s="316" t="s">
        <v>43</v>
      </c>
      <c r="O468" s="319">
        <f>VLOOKUP(O448,$A$3:$AC$12,$H$1,FALSE)</f>
        <v>0.63</v>
      </c>
      <c r="P468" s="318" t="s">
        <v>5</v>
      </c>
      <c r="S468" s="121"/>
      <c r="T468" s="35"/>
      <c r="U468" s="35"/>
      <c r="V468" s="35"/>
      <c r="W468" s="59"/>
      <c r="X468" s="104"/>
      <c r="Z468" s="293"/>
      <c r="AA468" s="135"/>
      <c r="AB468" s="141"/>
      <c r="AC468" s="142"/>
      <c r="AD468" s="144" t="s">
        <v>68</v>
      </c>
      <c r="AE468" s="136"/>
      <c r="AF468" s="188"/>
      <c r="AG468" s="296"/>
      <c r="AN468" s="96"/>
      <c r="AO468" s="96"/>
      <c r="AQ468" s="96"/>
      <c r="AR468" s="104"/>
    </row>
    <row r="469" spans="1:44" x14ac:dyDescent="0.2">
      <c r="A469" s="331"/>
      <c r="B469" s="337" t="s">
        <v>307</v>
      </c>
      <c r="C469" s="338" t="s">
        <v>8</v>
      </c>
      <c r="D469" s="334">
        <f>IF(O470&gt;0,2,0)</f>
        <v>0</v>
      </c>
      <c r="E469" s="334">
        <v>0.4</v>
      </c>
      <c r="F469" s="334">
        <v>0.4</v>
      </c>
      <c r="G469" s="334">
        <v>1</v>
      </c>
      <c r="H469" s="335">
        <f>D469*F469*E469*G469</f>
        <v>0</v>
      </c>
      <c r="I469" s="336"/>
      <c r="K469" s="315"/>
      <c r="L469" s="315"/>
      <c r="M469" s="315"/>
      <c r="N469" s="316" t="s">
        <v>287</v>
      </c>
      <c r="O469" s="319">
        <f>VLOOKUP(O448,$A$3:$AC$12,$I$1,FALSE)</f>
        <v>0</v>
      </c>
      <c r="P469" s="318" t="s">
        <v>5</v>
      </c>
      <c r="S469" s="121"/>
      <c r="T469" s="35"/>
      <c r="U469" s="35"/>
      <c r="V469" s="35"/>
      <c r="W469" s="59"/>
      <c r="X469" s="104"/>
      <c r="Z469" s="293"/>
      <c r="AA469" s="137"/>
      <c r="AB469" s="143"/>
      <c r="AC469" s="41"/>
      <c r="AE469" s="96"/>
      <c r="AF469" s="138"/>
      <c r="AG469" s="296"/>
      <c r="AM469" s="96"/>
      <c r="AN469" s="96"/>
      <c r="AP469" s="96"/>
      <c r="AQ469" s="154"/>
      <c r="AR469" s="104"/>
    </row>
    <row r="470" spans="1:44" x14ac:dyDescent="0.2">
      <c r="A470" s="340">
        <v>3</v>
      </c>
      <c r="B470" s="341" t="s">
        <v>303</v>
      </c>
      <c r="C470" s="338" t="s">
        <v>8</v>
      </c>
      <c r="D470" s="334"/>
      <c r="E470" s="334"/>
      <c r="F470" s="334"/>
      <c r="G470" s="334"/>
      <c r="H470" s="343">
        <f>SUM(H471:H472)</f>
        <v>23.930647219894887</v>
      </c>
      <c r="I470" s="344">
        <f>H470*I446</f>
        <v>0</v>
      </c>
      <c r="K470" s="315"/>
      <c r="L470" s="315"/>
      <c r="M470" s="315"/>
      <c r="N470" s="316" t="s">
        <v>19</v>
      </c>
      <c r="O470" s="319">
        <f>VLOOKUP(O448,$A$3:$AC$12,$J$1,FALSE)</f>
        <v>0</v>
      </c>
      <c r="P470" s="318" t="s">
        <v>5</v>
      </c>
      <c r="S470" s="121"/>
      <c r="T470" s="35"/>
      <c r="U470" s="35"/>
      <c r="V470" s="35"/>
      <c r="W470" s="59"/>
      <c r="X470" s="104"/>
      <c r="Z470" s="293"/>
      <c r="AA470" s="121"/>
      <c r="AB470" s="187" t="s">
        <v>69</v>
      </c>
      <c r="AD470" s="184"/>
      <c r="AE470" s="35"/>
      <c r="AF470" s="101"/>
      <c r="AG470" s="296"/>
      <c r="AL470" s="96"/>
      <c r="AM470" s="96"/>
      <c r="AO470" s="96"/>
    </row>
    <row r="471" spans="1:44" x14ac:dyDescent="0.2">
      <c r="A471" s="331"/>
      <c r="B471" s="337" t="s">
        <v>195</v>
      </c>
      <c r="C471" s="338" t="s">
        <v>8</v>
      </c>
      <c r="D471" s="334">
        <f>O493</f>
        <v>1</v>
      </c>
      <c r="E471" s="335" t="s">
        <v>310</v>
      </c>
      <c r="F471" s="334">
        <f>O506</f>
        <v>27.783309751274587</v>
      </c>
      <c r="G471" s="334">
        <f>O462</f>
        <v>0.3</v>
      </c>
      <c r="H471" s="335">
        <f>D471*F471*G471</f>
        <v>8.3349929253823749</v>
      </c>
      <c r="I471" s="336"/>
      <c r="K471" s="314" t="s">
        <v>289</v>
      </c>
      <c r="L471" s="315"/>
      <c r="M471" s="315"/>
      <c r="N471" s="320" t="s">
        <v>290</v>
      </c>
      <c r="O471" s="319">
        <f>VLOOKUP(O448,$A$3:$AC$12,$K$1,FALSE)</f>
        <v>1</v>
      </c>
      <c r="P471" s="318" t="s">
        <v>178</v>
      </c>
      <c r="S471" s="121"/>
      <c r="T471" s="35"/>
      <c r="U471" s="35"/>
      <c r="V471" s="35"/>
      <c r="W471" s="59"/>
      <c r="X471" s="104"/>
      <c r="Z471" s="293"/>
      <c r="AA471" s="121"/>
      <c r="AB471" s="139"/>
      <c r="AC471" s="184"/>
      <c r="AD471" s="35"/>
      <c r="AE471" s="96"/>
      <c r="AF471" s="104"/>
      <c r="AG471" s="296"/>
      <c r="AK471" s="96"/>
      <c r="AL471" s="96"/>
      <c r="AN471" s="96"/>
    </row>
    <row r="472" spans="1:44" x14ac:dyDescent="0.2">
      <c r="A472" s="331"/>
      <c r="B472" s="337" t="s">
        <v>196</v>
      </c>
      <c r="C472" s="338" t="s">
        <v>8</v>
      </c>
      <c r="D472" s="334">
        <f>O494</f>
        <v>1</v>
      </c>
      <c r="E472" s="335" t="s">
        <v>310</v>
      </c>
      <c r="F472" s="334">
        <f>O507</f>
        <v>51.985514315041712</v>
      </c>
      <c r="G472" s="334">
        <f>O462</f>
        <v>0.3</v>
      </c>
      <c r="H472" s="335">
        <f>D472*F472*G472</f>
        <v>15.595654294512514</v>
      </c>
      <c r="I472" s="336"/>
      <c r="K472" s="314"/>
      <c r="L472" s="315"/>
      <c r="M472" s="315"/>
      <c r="N472" s="320" t="s">
        <v>212</v>
      </c>
      <c r="O472" s="319">
        <f>2*O465+2*O468+O471*O463+(O471-1)*O469</f>
        <v>9.0599999999999987</v>
      </c>
      <c r="P472" s="318" t="s">
        <v>5</v>
      </c>
      <c r="S472" s="121"/>
      <c r="T472" s="35"/>
      <c r="U472" s="35"/>
      <c r="V472" s="35"/>
      <c r="W472" s="59"/>
      <c r="X472" s="104"/>
      <c r="Z472" s="293"/>
      <c r="AA472" s="121"/>
      <c r="AB472" s="183"/>
      <c r="AC472" s="140"/>
      <c r="AD472" s="182"/>
      <c r="AE472" s="35"/>
      <c r="AF472" s="104"/>
      <c r="AG472" s="296"/>
      <c r="AJ472" s="96"/>
      <c r="AK472" s="96"/>
      <c r="AM472" s="96"/>
    </row>
    <row r="473" spans="1:44" ht="15" x14ac:dyDescent="0.25">
      <c r="A473" s="38" t="s">
        <v>29</v>
      </c>
      <c r="B473" s="38" t="s">
        <v>0</v>
      </c>
      <c r="C473" s="38" t="s">
        <v>7</v>
      </c>
      <c r="D473" s="38" t="s">
        <v>11</v>
      </c>
      <c r="E473" s="38" t="s">
        <v>1</v>
      </c>
      <c r="F473" s="38" t="s">
        <v>2</v>
      </c>
      <c r="G473" s="38" t="s">
        <v>3</v>
      </c>
      <c r="H473" s="38" t="s">
        <v>295</v>
      </c>
      <c r="I473" s="38" t="s">
        <v>296</v>
      </c>
      <c r="K473" s="314"/>
      <c r="L473" s="315"/>
      <c r="M473" s="315"/>
      <c r="N473" s="320"/>
      <c r="O473" s="319"/>
      <c r="P473" s="318"/>
      <c r="S473" s="121"/>
      <c r="T473" s="35"/>
      <c r="U473" s="35"/>
      <c r="V473" s="35"/>
      <c r="W473" s="59"/>
      <c r="X473" s="104"/>
      <c r="Z473" s="295"/>
      <c r="AA473" s="121"/>
      <c r="AB473" s="41"/>
      <c r="AC473" s="35"/>
      <c r="AD473" s="36"/>
      <c r="AE473" s="35"/>
      <c r="AF473" s="104"/>
      <c r="AG473" s="296"/>
      <c r="AJ473" s="96"/>
      <c r="AK473" s="35"/>
      <c r="AM473" s="35"/>
    </row>
    <row r="474" spans="1:44" ht="15" x14ac:dyDescent="0.25">
      <c r="A474" s="331">
        <v>4</v>
      </c>
      <c r="B474" s="332" t="s">
        <v>118</v>
      </c>
      <c r="C474" s="333"/>
      <c r="D474" s="334"/>
      <c r="E474" s="334"/>
      <c r="F474" s="334"/>
      <c r="G474" s="334"/>
      <c r="H474" s="343">
        <f>SUM(H475:H476)</f>
        <v>36.791241403601916</v>
      </c>
      <c r="I474" s="344">
        <f>H474*I446</f>
        <v>0</v>
      </c>
      <c r="K474" s="314"/>
      <c r="L474" s="315"/>
      <c r="M474" s="315"/>
      <c r="N474" s="320" t="s">
        <v>288</v>
      </c>
      <c r="O474" s="319">
        <f>IF(O467&lt;=0.9,1.2,O467+0.3)</f>
        <v>1.2</v>
      </c>
      <c r="P474" s="318" t="s">
        <v>5</v>
      </c>
      <c r="Q474" s="36" t="s">
        <v>54</v>
      </c>
      <c r="R474" s="35"/>
      <c r="S474" s="121"/>
      <c r="T474" s="35"/>
      <c r="U474" s="35"/>
      <c r="V474" s="35"/>
      <c r="W474" s="160"/>
      <c r="X474" s="104"/>
      <c r="Y474" s="125"/>
      <c r="Z474" s="295"/>
      <c r="AA474" s="126"/>
      <c r="AB474" s="193"/>
      <c r="AC474" s="192"/>
      <c r="AD474" s="194"/>
      <c r="AE474" s="194"/>
      <c r="AF474" s="195" t="s">
        <v>93</v>
      </c>
      <c r="AG474" s="296"/>
      <c r="AI474" s="96"/>
      <c r="AJ474" s="96"/>
      <c r="AL474" s="96"/>
    </row>
    <row r="475" spans="1:44" x14ac:dyDescent="0.2">
      <c r="A475" s="331"/>
      <c r="B475" s="332" t="s">
        <v>97</v>
      </c>
      <c r="C475" s="333" t="s">
        <v>8</v>
      </c>
      <c r="D475" s="334">
        <f>O493</f>
        <v>1</v>
      </c>
      <c r="E475" s="334">
        <f>O495</f>
        <v>9.9636983481710111</v>
      </c>
      <c r="F475" s="335" t="s">
        <v>311</v>
      </c>
      <c r="G475" s="334">
        <f>O491</f>
        <v>1.4675</v>
      </c>
      <c r="H475" s="335">
        <f>G475*E475*D475</f>
        <v>14.621727325940959</v>
      </c>
      <c r="I475" s="336"/>
      <c r="K475" s="311" t="s">
        <v>10</v>
      </c>
      <c r="L475" s="312"/>
      <c r="M475" s="312"/>
      <c r="N475" s="313" t="s">
        <v>4</v>
      </c>
      <c r="O475" s="313">
        <f>VLOOKUP(O448,$A$3:$AC$12,$Q$1,FALSE)</f>
        <v>5.22</v>
      </c>
      <c r="P475" s="311" t="s">
        <v>5</v>
      </c>
      <c r="Q475" s="157"/>
      <c r="R475" s="157"/>
      <c r="S475" s="121"/>
      <c r="T475" s="35"/>
      <c r="U475" s="35"/>
      <c r="V475" s="35"/>
      <c r="W475" s="35"/>
      <c r="X475" s="104"/>
      <c r="Y475" s="124"/>
      <c r="Z475" s="299"/>
      <c r="AA475" s="186"/>
      <c r="AB475" s="191"/>
      <c r="AC475" s="157"/>
      <c r="AD475" s="157"/>
      <c r="AE475" s="181"/>
      <c r="AF475" s="185"/>
      <c r="AG475" s="299"/>
      <c r="AH475" s="131"/>
      <c r="AI475" s="96"/>
      <c r="AK475" s="96"/>
    </row>
    <row r="476" spans="1:44" x14ac:dyDescent="0.2">
      <c r="A476" s="331"/>
      <c r="B476" s="332" t="s">
        <v>98</v>
      </c>
      <c r="C476" s="333" t="s">
        <v>8</v>
      </c>
      <c r="D476" s="334">
        <f>O494</f>
        <v>1</v>
      </c>
      <c r="E476" s="334">
        <f>O496</f>
        <v>11.683538380848987</v>
      </c>
      <c r="F476" s="335" t="s">
        <v>311</v>
      </c>
      <c r="G476" s="334">
        <f>O492</f>
        <v>1.8975000000000002</v>
      </c>
      <c r="H476" s="335">
        <f>G476*E476*D476</f>
        <v>22.169514077660953</v>
      </c>
      <c r="I476" s="336"/>
      <c r="K476" s="312"/>
      <c r="L476" s="312"/>
      <c r="M476" s="312"/>
      <c r="N476" s="313" t="s">
        <v>47</v>
      </c>
      <c r="O476" s="313">
        <f>VLOOKUP(O448,$A$3:$AC$12,$U$1,FALSE)</f>
        <v>1.3</v>
      </c>
      <c r="P476" s="311" t="s">
        <v>5</v>
      </c>
      <c r="S476" s="121"/>
      <c r="T476" s="35"/>
      <c r="U476" s="35"/>
      <c r="V476" s="35"/>
      <c r="W476" s="35"/>
      <c r="X476" s="104"/>
      <c r="Y476" s="298" t="s">
        <v>70</v>
      </c>
      <c r="Z476" s="299"/>
      <c r="AA476" s="299"/>
      <c r="AB476" s="299"/>
      <c r="AC476" s="300" t="s">
        <v>72</v>
      </c>
      <c r="AE476" s="301"/>
      <c r="AF476" s="299"/>
      <c r="AG476" s="299"/>
      <c r="AH476" s="302"/>
      <c r="AJ476" s="96"/>
    </row>
    <row r="477" spans="1:44" x14ac:dyDescent="0.2">
      <c r="A477" s="340">
        <v>5</v>
      </c>
      <c r="B477" s="341" t="s">
        <v>237</v>
      </c>
      <c r="C477" s="333"/>
      <c r="D477" s="334"/>
      <c r="E477" s="334"/>
      <c r="F477" s="334"/>
      <c r="G477" s="334"/>
      <c r="H477" s="343">
        <f>SUM(H478:H486)</f>
        <v>255.55408461349691</v>
      </c>
      <c r="I477" s="344">
        <f>H477*I446</f>
        <v>0</v>
      </c>
      <c r="K477" s="312"/>
      <c r="L477" s="312"/>
      <c r="M477" s="312"/>
      <c r="N477" s="313" t="s">
        <v>49</v>
      </c>
      <c r="O477" s="313">
        <f>VLOOKUP(O448,$A$3:$AC$12,$W$1,FALSE)</f>
        <v>1.7</v>
      </c>
      <c r="P477" s="311" t="s">
        <v>5</v>
      </c>
      <c r="S477" s="121"/>
      <c r="T477" s="35"/>
      <c r="U477" s="35"/>
      <c r="V477" s="35"/>
      <c r="W477" s="35"/>
      <c r="X477" s="104"/>
      <c r="Z477" s="303"/>
      <c r="AA477" s="303"/>
      <c r="AB477" s="303"/>
      <c r="AC477" s="304"/>
      <c r="AD477" s="305"/>
      <c r="AE477" s="305"/>
      <c r="AF477" s="303"/>
      <c r="AG477" s="303"/>
      <c r="AH477" s="306"/>
      <c r="AI477" s="156"/>
    </row>
    <row r="478" spans="1:44" ht="15" x14ac:dyDescent="0.25">
      <c r="A478" s="331"/>
      <c r="B478" s="332" t="s">
        <v>107</v>
      </c>
      <c r="C478" s="333" t="s">
        <v>8</v>
      </c>
      <c r="D478" s="334">
        <v>1</v>
      </c>
      <c r="E478" s="334">
        <f>O449</f>
        <v>26</v>
      </c>
      <c r="F478" s="334">
        <f>O472</f>
        <v>9.0599999999999987</v>
      </c>
      <c r="G478" s="334">
        <f>O467</f>
        <v>0.62</v>
      </c>
      <c r="H478" s="335">
        <f t="shared" ref="H478:H486" si="113">D478*F478*E478*G478</f>
        <v>146.04719999999998</v>
      </c>
      <c r="I478" s="336"/>
      <c r="K478" s="312"/>
      <c r="L478" s="312"/>
      <c r="M478" s="312"/>
      <c r="N478" s="313" t="s">
        <v>2</v>
      </c>
      <c r="O478" s="313">
        <f>VLOOKUP(O448,$A$3:$AC$12,$X$1,FALSE)</f>
        <v>0.7</v>
      </c>
      <c r="P478" s="311" t="s">
        <v>5</v>
      </c>
      <c r="S478" s="121"/>
      <c r="T478" s="35"/>
      <c r="U478" s="35"/>
      <c r="V478" s="35"/>
      <c r="W478" s="35"/>
      <c r="X478" s="104"/>
      <c r="Y478" s="148"/>
      <c r="Z478" s="148"/>
      <c r="AA478" s="148"/>
      <c r="AB478" s="148"/>
      <c r="AC478" s="148"/>
      <c r="AD478" s="148"/>
      <c r="AE478" s="151"/>
      <c r="AF478" s="149"/>
      <c r="AG478" s="149"/>
      <c r="AH478" s="150"/>
      <c r="AJ478" s="64" t="s">
        <v>76</v>
      </c>
    </row>
    <row r="479" spans="1:44" ht="15" x14ac:dyDescent="0.25">
      <c r="A479" s="331"/>
      <c r="B479" s="332" t="s">
        <v>108</v>
      </c>
      <c r="C479" s="333" t="s">
        <v>8</v>
      </c>
      <c r="D479" s="334">
        <v>2</v>
      </c>
      <c r="E479" s="334">
        <f>(0.5+(O474-O467)+0.5)/2</f>
        <v>0.79</v>
      </c>
      <c r="F479" s="334">
        <f>F478</f>
        <v>9.0599999999999987</v>
      </c>
      <c r="G479" s="334">
        <f>O474-O467</f>
        <v>0.57999999999999996</v>
      </c>
      <c r="H479" s="335">
        <f t="shared" si="113"/>
        <v>8.3025839999999977</v>
      </c>
      <c r="I479" s="336"/>
      <c r="K479" s="312"/>
      <c r="L479" s="312"/>
      <c r="M479" s="312"/>
      <c r="N479" s="313" t="s">
        <v>50</v>
      </c>
      <c r="O479" s="313">
        <f>VLOOKUP(O448,$A$3:$AC$12,$Y$1,FALSE)</f>
        <v>3.6</v>
      </c>
      <c r="P479" s="311" t="s">
        <v>5</v>
      </c>
      <c r="S479" s="121"/>
      <c r="T479" s="35"/>
      <c r="U479" s="161"/>
      <c r="V479" s="95"/>
      <c r="W479" s="95"/>
      <c r="X479" s="162"/>
      <c r="Y479" s="35"/>
      <c r="Z479" s="35"/>
      <c r="AA479" s="35"/>
      <c r="AB479" s="35"/>
      <c r="AC479" s="35"/>
      <c r="AD479" s="152" t="s">
        <v>74</v>
      </c>
      <c r="AF479" s="153" t="s">
        <v>75</v>
      </c>
      <c r="AG479" s="35"/>
      <c r="AH479" s="104"/>
    </row>
    <row r="480" spans="1:44" ht="15" x14ac:dyDescent="0.25">
      <c r="A480" s="331"/>
      <c r="B480" s="332" t="s">
        <v>109</v>
      </c>
      <c r="C480" s="333" t="s">
        <v>8</v>
      </c>
      <c r="D480" s="334">
        <f>2*0.5</f>
        <v>1</v>
      </c>
      <c r="E480" s="334">
        <f>E478</f>
        <v>26</v>
      </c>
      <c r="F480" s="334">
        <v>0.15</v>
      </c>
      <c r="G480" s="334">
        <v>0.15</v>
      </c>
      <c r="H480" s="335">
        <f t="shared" si="113"/>
        <v>0.58499999999999996</v>
      </c>
      <c r="I480" s="336"/>
      <c r="K480" s="312"/>
      <c r="L480" s="312"/>
      <c r="M480" s="312"/>
      <c r="N480" s="313" t="s">
        <v>3</v>
      </c>
      <c r="O480" s="313">
        <f>VLOOKUP(O448,$A$3:$AC$12,$Z$1,FALSE)</f>
        <v>0.5</v>
      </c>
      <c r="P480" s="311" t="s">
        <v>5</v>
      </c>
      <c r="S480" s="122"/>
      <c r="T480" s="163"/>
      <c r="U480" s="164"/>
      <c r="V480" s="164"/>
      <c r="W480" s="165"/>
      <c r="X480" s="166"/>
      <c r="Y480" s="123"/>
      <c r="Z480" s="123"/>
      <c r="AA480" s="123"/>
      <c r="AB480" s="123"/>
      <c r="AC480" s="123"/>
      <c r="AD480" s="123"/>
      <c r="AE480" s="134"/>
      <c r="AF480" s="123"/>
      <c r="AG480" s="123"/>
      <c r="AH480" s="99"/>
      <c r="AI480" s="35"/>
    </row>
    <row r="481" spans="1:40" x14ac:dyDescent="0.2">
      <c r="A481" s="331"/>
      <c r="B481" s="332" t="s">
        <v>110</v>
      </c>
      <c r="C481" s="333" t="s">
        <v>8</v>
      </c>
      <c r="D481" s="334">
        <v>2</v>
      </c>
      <c r="E481" s="334">
        <f>E480</f>
        <v>26</v>
      </c>
      <c r="F481" s="334">
        <f>O468</f>
        <v>0.63</v>
      </c>
      <c r="G481" s="334">
        <v>0.3</v>
      </c>
      <c r="H481" s="335">
        <f t="shared" si="113"/>
        <v>9.8279999999999994</v>
      </c>
      <c r="I481" s="336"/>
      <c r="K481" s="312"/>
      <c r="L481" s="312"/>
      <c r="M481" s="312"/>
      <c r="N481" s="313" t="s">
        <v>51</v>
      </c>
      <c r="O481" s="313">
        <f>VLOOKUP(O448,$A$3:$AC$12,$AA$1,FALSE)</f>
        <v>0.6</v>
      </c>
      <c r="P481" s="311" t="s">
        <v>5</v>
      </c>
      <c r="S481" s="128"/>
      <c r="T481" s="123"/>
      <c r="U481" s="123"/>
      <c r="V481" s="123"/>
      <c r="W481" s="123"/>
      <c r="AC481" s="1" t="s">
        <v>89</v>
      </c>
      <c r="AI481" s="155">
        <v>0.5</v>
      </c>
    </row>
    <row r="482" spans="1:40" x14ac:dyDescent="0.2">
      <c r="A482" s="331"/>
      <c r="B482" s="332" t="s">
        <v>99</v>
      </c>
      <c r="C482" s="333" t="s">
        <v>8</v>
      </c>
      <c r="D482" s="334">
        <f>O450</f>
        <v>4</v>
      </c>
      <c r="E482" s="334">
        <f>O483</f>
        <v>6.05</v>
      </c>
      <c r="F482" s="334">
        <f>O479</f>
        <v>3.6</v>
      </c>
      <c r="G482" s="334">
        <f>(O482+O481)/2</f>
        <v>0.44999999999999996</v>
      </c>
      <c r="H482" s="335">
        <f t="shared" si="113"/>
        <v>39.204000000000001</v>
      </c>
      <c r="I482" s="336"/>
      <c r="K482" s="312"/>
      <c r="L482" s="312"/>
      <c r="M482" s="312"/>
      <c r="N482" s="313" t="s">
        <v>53</v>
      </c>
      <c r="O482" s="313">
        <f>VLOOKUP(O448,$A$3:$AC$12,$AB$1,FALSE)</f>
        <v>0.3</v>
      </c>
      <c r="P482" s="311" t="s">
        <v>5</v>
      </c>
      <c r="S482" s="123"/>
      <c r="T482" s="171" t="s">
        <v>78</v>
      </c>
      <c r="U482" s="123"/>
      <c r="V482" s="123"/>
      <c r="W482" s="128"/>
    </row>
    <row r="483" spans="1:40" ht="15" x14ac:dyDescent="0.25">
      <c r="A483" s="331"/>
      <c r="B483" s="332" t="s">
        <v>100</v>
      </c>
      <c r="C483" s="333" t="s">
        <v>8</v>
      </c>
      <c r="D483" s="334">
        <f t="shared" ref="D483:E483" si="114">D482</f>
        <v>4</v>
      </c>
      <c r="E483" s="334">
        <f t="shared" si="114"/>
        <v>6.05</v>
      </c>
      <c r="F483" s="334">
        <f>O477</f>
        <v>1.7</v>
      </c>
      <c r="G483" s="334">
        <f>(O481+O482)/2</f>
        <v>0.44999999999999996</v>
      </c>
      <c r="H483" s="335">
        <f t="shared" si="113"/>
        <v>18.512999999999998</v>
      </c>
      <c r="I483" s="336"/>
      <c r="K483" s="312" t="s">
        <v>299</v>
      </c>
      <c r="L483" s="312"/>
      <c r="M483" s="312"/>
      <c r="N483" s="313" t="s">
        <v>1</v>
      </c>
      <c r="O483" s="313">
        <f>VLOOKUP(O448,$A$3:$AC$12,$S$1,FALSE)</f>
        <v>6.05</v>
      </c>
      <c r="P483" s="311" t="s">
        <v>5</v>
      </c>
      <c r="AE483" s="64"/>
      <c r="AF483" s="64"/>
      <c r="AG483" s="64"/>
      <c r="AH483" s="63"/>
      <c r="AI483" s="64"/>
      <c r="AJ483" s="63"/>
      <c r="AK483" s="96"/>
      <c r="AL483" s="103"/>
    </row>
    <row r="484" spans="1:40" ht="15" x14ac:dyDescent="0.25">
      <c r="A484" s="331"/>
      <c r="B484" s="332" t="s">
        <v>101</v>
      </c>
      <c r="C484" s="333" t="s">
        <v>8</v>
      </c>
      <c r="D484" s="334">
        <f t="shared" ref="D484:E484" si="115">D483</f>
        <v>4</v>
      </c>
      <c r="E484" s="334">
        <f t="shared" si="115"/>
        <v>6.05</v>
      </c>
      <c r="F484" s="334">
        <f>O478</f>
        <v>0.7</v>
      </c>
      <c r="G484" s="334">
        <f>O481</f>
        <v>0.6</v>
      </c>
      <c r="H484" s="335">
        <f t="shared" si="113"/>
        <v>10.163999999999998</v>
      </c>
      <c r="I484" s="336"/>
      <c r="K484" s="312"/>
      <c r="L484" s="312"/>
      <c r="M484" s="312"/>
      <c r="N484" s="313" t="s">
        <v>48</v>
      </c>
      <c r="O484" s="313">
        <f>O479+O478+O477</f>
        <v>6</v>
      </c>
      <c r="P484" s="311" t="s">
        <v>5</v>
      </c>
      <c r="AE484" s="64"/>
      <c r="AF484" s="64"/>
      <c r="AG484" s="64"/>
      <c r="AH484" s="118" t="s">
        <v>67</v>
      </c>
      <c r="AI484" s="190"/>
      <c r="AJ484" s="94"/>
      <c r="AK484" s="96"/>
      <c r="AL484" s="104"/>
    </row>
    <row r="485" spans="1:40" ht="15" x14ac:dyDescent="0.25">
      <c r="A485" s="331"/>
      <c r="B485" s="332" t="s">
        <v>102</v>
      </c>
      <c r="C485" s="333" t="s">
        <v>8</v>
      </c>
      <c r="D485" s="334">
        <f t="shared" ref="D485:E485" si="116">D484</f>
        <v>4</v>
      </c>
      <c r="E485" s="334">
        <f t="shared" si="116"/>
        <v>6.05</v>
      </c>
      <c r="F485" s="334">
        <f>((O478-(O478-O480)/(O476+O475)*O476)+O478)/2</f>
        <v>0.68006134969325149</v>
      </c>
      <c r="G485" s="334">
        <f>O476</f>
        <v>1.3</v>
      </c>
      <c r="H485" s="335">
        <f t="shared" si="113"/>
        <v>21.394730061349694</v>
      </c>
      <c r="I485" s="336"/>
      <c r="AE485" s="64"/>
      <c r="AF485" s="64"/>
      <c r="AG485" s="64"/>
      <c r="AH485" s="63"/>
      <c r="AI485" s="93"/>
      <c r="AJ485" s="94"/>
      <c r="AL485" s="104"/>
    </row>
    <row r="486" spans="1:40" ht="15" x14ac:dyDescent="0.25">
      <c r="A486" s="331"/>
      <c r="B486" s="332" t="s">
        <v>103</v>
      </c>
      <c r="C486" s="333" t="s">
        <v>8</v>
      </c>
      <c r="D486" s="334">
        <f>D485</f>
        <v>4</v>
      </c>
      <c r="E486" s="334">
        <f>O465</f>
        <v>1.9</v>
      </c>
      <c r="F486" s="334">
        <f>((O478-(O478-O480)/(O476+O475)*O476)+(O478-(O478-O480)/(O476+O475)*(O476-0.3)))/2</f>
        <v>0.66472392638036804</v>
      </c>
      <c r="G486" s="334">
        <v>0.3</v>
      </c>
      <c r="H486" s="335">
        <f t="shared" si="113"/>
        <v>1.5155705521472391</v>
      </c>
      <c r="I486" s="336"/>
      <c r="K486" s="1" t="s">
        <v>91</v>
      </c>
      <c r="M486" s="57"/>
      <c r="O486" s="308">
        <f>O464+O466+0.3</f>
        <v>5.8199999999999994</v>
      </c>
      <c r="P486" s="36" t="s">
        <v>5</v>
      </c>
      <c r="U486" s="54" t="s">
        <v>173</v>
      </c>
      <c r="V486" s="29"/>
      <c r="W486" s="28"/>
      <c r="X486" s="28"/>
      <c r="Y486" s="25"/>
      <c r="Z486" s="26"/>
      <c r="AA486" s="30"/>
      <c r="AB486" s="54"/>
      <c r="AE486" s="64"/>
      <c r="AF486" s="64"/>
      <c r="AG486" s="64"/>
      <c r="AH486" s="92"/>
      <c r="AI486" s="93"/>
      <c r="AJ486" s="80"/>
      <c r="AK486" s="80"/>
      <c r="AL486" s="104"/>
    </row>
    <row r="487" spans="1:40" x14ac:dyDescent="0.2">
      <c r="A487" s="340">
        <v>6</v>
      </c>
      <c r="B487" s="341" t="s">
        <v>238</v>
      </c>
      <c r="C487" s="338" t="s">
        <v>8</v>
      </c>
      <c r="D487" s="334"/>
      <c r="E487" s="334"/>
      <c r="F487" s="334"/>
      <c r="G487" s="334"/>
      <c r="H487" s="343">
        <f>SUM(H488:H494)</f>
        <v>276.67486380368098</v>
      </c>
      <c r="I487" s="344">
        <f>H487*I446</f>
        <v>0</v>
      </c>
      <c r="K487" s="1" t="s">
        <v>92</v>
      </c>
      <c r="M487" s="57"/>
      <c r="O487" s="308">
        <f>O486*1.5</f>
        <v>8.7299999999999986</v>
      </c>
      <c r="P487" s="36" t="s">
        <v>5</v>
      </c>
      <c r="W487" s="28"/>
      <c r="X487" s="28"/>
      <c r="Y487" s="25"/>
      <c r="Z487" s="26"/>
      <c r="AA487" s="30"/>
      <c r="AB487" s="46"/>
      <c r="AE487" s="42"/>
      <c r="AF487" s="42"/>
      <c r="AG487" s="392"/>
      <c r="AI487" s="42"/>
      <c r="AJ487" s="80"/>
      <c r="AK487" s="80"/>
      <c r="AL487" s="104"/>
    </row>
    <row r="488" spans="1:40" ht="15" x14ac:dyDescent="0.25">
      <c r="A488" s="331"/>
      <c r="B488" s="332" t="s">
        <v>106</v>
      </c>
      <c r="C488" s="333" t="s">
        <v>8</v>
      </c>
      <c r="D488" s="334">
        <v>2</v>
      </c>
      <c r="E488" s="334">
        <f>E481</f>
        <v>26</v>
      </c>
      <c r="F488" s="334">
        <f>O468</f>
        <v>0.63</v>
      </c>
      <c r="G488" s="334">
        <f>O464-0.3</f>
        <v>4.7</v>
      </c>
      <c r="H488" s="335">
        <f t="shared" ref="H488:H493" si="117">D488*F488*E488*G488</f>
        <v>153.97200000000001</v>
      </c>
      <c r="I488" s="344"/>
      <c r="K488" s="1" t="s">
        <v>94</v>
      </c>
      <c r="M488" s="57"/>
      <c r="O488" s="308">
        <f>O486*2</f>
        <v>11.639999999999999</v>
      </c>
      <c r="P488" s="66" t="s">
        <v>5</v>
      </c>
      <c r="V488" s="393" t="s">
        <v>213</v>
      </c>
      <c r="W488" s="47"/>
      <c r="X488" s="28"/>
      <c r="Y488" s="28"/>
      <c r="Z488" s="30"/>
      <c r="AA488" s="30"/>
      <c r="AB488" s="46"/>
      <c r="AE488" s="42"/>
      <c r="AF488" s="42"/>
      <c r="AG488" s="392"/>
      <c r="AH488" s="86"/>
      <c r="AI488" s="42"/>
      <c r="AJ488" s="80"/>
      <c r="AK488" s="80"/>
      <c r="AL488" s="104"/>
    </row>
    <row r="489" spans="1:40" x14ac:dyDescent="0.2">
      <c r="A489" s="331"/>
      <c r="B489" s="332" t="s">
        <v>112</v>
      </c>
      <c r="C489" s="333" t="s">
        <v>8</v>
      </c>
      <c r="D489" s="334">
        <f>IF(O470&gt;0,0,2)</f>
        <v>2</v>
      </c>
      <c r="E489" s="334">
        <f>E488</f>
        <v>26</v>
      </c>
      <c r="F489" s="334">
        <v>0.3</v>
      </c>
      <c r="G489" s="334">
        <f>0.3+0.15</f>
        <v>0.44999999999999996</v>
      </c>
      <c r="H489" s="335">
        <f t="shared" si="117"/>
        <v>7.02</v>
      </c>
      <c r="I489" s="336"/>
      <c r="K489" s="1" t="s">
        <v>96</v>
      </c>
      <c r="M489" s="58"/>
      <c r="O489" s="308">
        <f>IF(O470&gt;0,0,4)</f>
        <v>4</v>
      </c>
      <c r="P489" s="199" t="s">
        <v>5</v>
      </c>
      <c r="U489" s="48"/>
      <c r="V489" s="394"/>
      <c r="W489" s="48"/>
      <c r="X489" s="18" t="s">
        <v>232</v>
      </c>
      <c r="Y489" s="3"/>
      <c r="Z489" s="45" t="s">
        <v>32</v>
      </c>
      <c r="AB489" s="46"/>
      <c r="AE489" s="70"/>
      <c r="AF489" s="70"/>
      <c r="AG489" s="392"/>
      <c r="AH489" s="86" t="s">
        <v>3</v>
      </c>
      <c r="AI489" s="42"/>
      <c r="AJ489" s="80"/>
      <c r="AK489" s="80"/>
      <c r="AL489" s="104"/>
    </row>
    <row r="490" spans="1:40" x14ac:dyDescent="0.2">
      <c r="A490" s="331"/>
      <c r="B490" s="332" t="s">
        <v>111</v>
      </c>
      <c r="C490" s="333" t="s">
        <v>8</v>
      </c>
      <c r="D490" s="334">
        <f>2*0.5</f>
        <v>1</v>
      </c>
      <c r="E490" s="334">
        <f>E489</f>
        <v>26</v>
      </c>
      <c r="F490" s="334">
        <v>0.15</v>
      </c>
      <c r="G490" s="334">
        <v>0.15</v>
      </c>
      <c r="H490" s="335">
        <f t="shared" si="117"/>
        <v>0.58499999999999996</v>
      </c>
      <c r="I490" s="336"/>
      <c r="K490" s="1" t="s">
        <v>114</v>
      </c>
      <c r="O490" s="307">
        <v>2</v>
      </c>
      <c r="P490" s="74" t="s">
        <v>5</v>
      </c>
      <c r="U490" s="46" t="s">
        <v>31</v>
      </c>
      <c r="V490" s="394"/>
      <c r="W490" s="50"/>
      <c r="X490" s="31" t="s">
        <v>233</v>
      </c>
      <c r="Y490" s="3"/>
      <c r="Z490" s="45" t="s">
        <v>32</v>
      </c>
      <c r="AB490" s="46"/>
      <c r="AE490" s="70"/>
      <c r="AF490" s="70"/>
      <c r="AG490" s="392"/>
      <c r="AH490" s="71"/>
      <c r="AI490" s="42"/>
      <c r="AJ490" s="80"/>
      <c r="AK490" s="80"/>
      <c r="AL490" s="104"/>
    </row>
    <row r="491" spans="1:40" x14ac:dyDescent="0.2">
      <c r="A491" s="331"/>
      <c r="B491" s="332" t="s">
        <v>104</v>
      </c>
      <c r="C491" s="333" t="s">
        <v>8</v>
      </c>
      <c r="D491" s="334">
        <f>O450</f>
        <v>4</v>
      </c>
      <c r="E491" s="334">
        <f>O483</f>
        <v>6.05</v>
      </c>
      <c r="F491" s="334">
        <f>((O478-(O478-O480)/(O476+O475)*O476)+O480)/2</f>
        <v>0.58006134969325152</v>
      </c>
      <c r="G491" s="334">
        <f>O475</f>
        <v>5.22</v>
      </c>
      <c r="H491" s="335">
        <f t="shared" si="117"/>
        <v>73.275669938650296</v>
      </c>
      <c r="I491" s="336"/>
      <c r="K491" s="1" t="s">
        <v>132</v>
      </c>
      <c r="O491" s="308">
        <f>1.3*0.8+0.45*0.75+0.2*0.45</f>
        <v>1.4675</v>
      </c>
      <c r="P491" s="74" t="s">
        <v>117</v>
      </c>
      <c r="U491" s="49"/>
      <c r="V491" s="394"/>
      <c r="W491" s="48"/>
      <c r="X491" s="31" t="s">
        <v>205</v>
      </c>
      <c r="Y491" s="3"/>
      <c r="Z491" s="43" t="s">
        <v>17</v>
      </c>
      <c r="AB491" s="46"/>
      <c r="AE491" s="70"/>
      <c r="AF491" s="70"/>
      <c r="AG491" s="392"/>
      <c r="AH491" s="71"/>
      <c r="AI491" s="42"/>
      <c r="AJ491" s="84" t="s">
        <v>60</v>
      </c>
      <c r="AL491" s="104"/>
    </row>
    <row r="492" spans="1:40" x14ac:dyDescent="0.2">
      <c r="A492" s="331"/>
      <c r="B492" s="332" t="s">
        <v>105</v>
      </c>
      <c r="C492" s="333" t="s">
        <v>8</v>
      </c>
      <c r="D492" s="334">
        <f>D491</f>
        <v>4</v>
      </c>
      <c r="E492" s="334">
        <f>O465</f>
        <v>1.9</v>
      </c>
      <c r="F492" s="334">
        <f>F491</f>
        <v>0.58006134969325152</v>
      </c>
      <c r="G492" s="334">
        <f>G491</f>
        <v>5.22</v>
      </c>
      <c r="H492" s="335">
        <f t="shared" si="117"/>
        <v>23.012193865030671</v>
      </c>
      <c r="I492" s="336"/>
      <c r="K492" s="1" t="s">
        <v>302</v>
      </c>
      <c r="O492" s="308">
        <f>1.65*0.55+0.75*0.75+0.45*0.75+0.2*0.45</f>
        <v>1.8975000000000002</v>
      </c>
      <c r="P492" s="74" t="s">
        <v>117</v>
      </c>
      <c r="T492" s="51" t="s">
        <v>33</v>
      </c>
      <c r="U492" s="51"/>
      <c r="V492" s="395"/>
      <c r="W492" s="48"/>
      <c r="X492" s="31" t="s">
        <v>35</v>
      </c>
      <c r="Y492" s="3"/>
      <c r="Z492" s="43"/>
      <c r="AB492" s="46"/>
      <c r="AE492" s="70"/>
      <c r="AF492" s="70"/>
      <c r="AG492" s="392"/>
      <c r="AH492" s="71"/>
      <c r="AI492" s="42"/>
      <c r="AK492" s="80"/>
      <c r="AL492" s="104"/>
    </row>
    <row r="493" spans="1:40" x14ac:dyDescent="0.2">
      <c r="A493" s="331"/>
      <c r="B493" s="332" t="s">
        <v>113</v>
      </c>
      <c r="C493" s="333" t="s">
        <v>8</v>
      </c>
      <c r="D493" s="334">
        <f>-D489*2</f>
        <v>-4</v>
      </c>
      <c r="E493" s="334">
        <f>O480</f>
        <v>0.5</v>
      </c>
      <c r="F493" s="334">
        <v>0.3</v>
      </c>
      <c r="G493" s="334">
        <v>0.45</v>
      </c>
      <c r="H493" s="335">
        <f t="shared" si="117"/>
        <v>-0.27</v>
      </c>
      <c r="I493" s="336"/>
      <c r="K493" s="1" t="s">
        <v>300</v>
      </c>
      <c r="O493">
        <v>1</v>
      </c>
      <c r="V493" s="52"/>
      <c r="W493" s="210"/>
      <c r="X493" s="211" t="s">
        <v>36</v>
      </c>
      <c r="Y493" s="27"/>
      <c r="Z493" s="53" t="s">
        <v>5</v>
      </c>
      <c r="AB493" s="46"/>
      <c r="AE493" s="70"/>
      <c r="AF493" s="70"/>
      <c r="AG493" s="392"/>
      <c r="AH493" s="71"/>
      <c r="AI493" s="42"/>
      <c r="AK493" s="80"/>
      <c r="AL493" s="108"/>
    </row>
    <row r="494" spans="1:40" x14ac:dyDescent="0.2">
      <c r="A494" s="339"/>
      <c r="B494" s="332" t="s">
        <v>115</v>
      </c>
      <c r="C494" s="333" t="s">
        <v>8</v>
      </c>
      <c r="D494" s="334">
        <f>IF(O470&gt;0,0,2)</f>
        <v>2</v>
      </c>
      <c r="E494" s="334">
        <f>2*O483+2*O465</f>
        <v>15.899999999999999</v>
      </c>
      <c r="F494" s="334">
        <f>O490</f>
        <v>2</v>
      </c>
      <c r="G494" s="334">
        <v>0.3</v>
      </c>
      <c r="H494" s="335">
        <f>D494*F494*E494*G494</f>
        <v>19.079999999999998</v>
      </c>
      <c r="I494" s="336"/>
      <c r="K494" s="1" t="s">
        <v>301</v>
      </c>
      <c r="O494">
        <v>1</v>
      </c>
      <c r="T494" s="1"/>
      <c r="U494" s="214" t="s">
        <v>34</v>
      </c>
      <c r="V494" s="219"/>
      <c r="W494" s="26"/>
      <c r="X494" s="215"/>
      <c r="Y494" s="396" t="s">
        <v>234</v>
      </c>
      <c r="Z494" s="396" t="s">
        <v>206</v>
      </c>
      <c r="AA494" s="215"/>
      <c r="AB494" s="1"/>
      <c r="AE494" s="70"/>
      <c r="AF494" s="70"/>
      <c r="AG494" s="392"/>
      <c r="AH494" s="71"/>
      <c r="AI494" s="42"/>
      <c r="AJ494" s="35"/>
      <c r="AK494" s="107"/>
      <c r="AL494" s="104"/>
    </row>
    <row r="495" spans="1:40" x14ac:dyDescent="0.2">
      <c r="A495" s="339"/>
      <c r="B495" s="345" t="s">
        <v>306</v>
      </c>
      <c r="C495" s="333" t="s">
        <v>8</v>
      </c>
      <c r="D495" s="334">
        <f>IF(O470&gt;0,0,2)</f>
        <v>2</v>
      </c>
      <c r="E495" s="334">
        <f>2*O483+2*O465+2*O468+O463</f>
        <v>21.16</v>
      </c>
      <c r="F495" s="334">
        <f>F494-0.5</f>
        <v>1.5</v>
      </c>
      <c r="G495" s="334">
        <v>0.2</v>
      </c>
      <c r="H495" s="335">
        <f>D495*F495*E495*G495</f>
        <v>12.696000000000002</v>
      </c>
      <c r="I495" s="344"/>
      <c r="K495" s="1" t="s">
        <v>171</v>
      </c>
      <c r="M495" s="58"/>
      <c r="O495" s="308">
        <f>O471*O463+(O469-1)*O469+2*O468+2*O465+2*W497</f>
        <v>9.9636983481710111</v>
      </c>
      <c r="P495" s="74" t="s">
        <v>5</v>
      </c>
      <c r="T495" s="1"/>
      <c r="U495" s="1"/>
      <c r="V495" s="220"/>
      <c r="W495" s="33"/>
      <c r="X495" s="33"/>
      <c r="Y495" s="396"/>
      <c r="Z495" s="396"/>
      <c r="AA495" s="215"/>
      <c r="AB495" s="33"/>
      <c r="AE495" s="70"/>
      <c r="AF495" s="70"/>
      <c r="AG495" s="392"/>
      <c r="AH495" s="71"/>
      <c r="AI495" s="106" t="s">
        <v>54</v>
      </c>
      <c r="AJ495" s="110" t="s">
        <v>62</v>
      </c>
      <c r="AL495" s="96"/>
      <c r="AM495" s="100"/>
    </row>
    <row r="496" spans="1:40" x14ac:dyDescent="0.2">
      <c r="A496" s="340">
        <v>7</v>
      </c>
      <c r="B496" s="341" t="s">
        <v>243</v>
      </c>
      <c r="C496" s="339"/>
      <c r="D496" s="339"/>
      <c r="E496" s="339"/>
      <c r="F496" s="339"/>
      <c r="G496" s="339"/>
      <c r="H496" s="343">
        <f>SUM(H497:H498)</f>
        <v>80.300475000000006</v>
      </c>
      <c r="I496" s="344">
        <f>H496*I446</f>
        <v>0</v>
      </c>
      <c r="K496" s="1" t="s">
        <v>172</v>
      </c>
      <c r="O496">
        <f>O471*O463+(O469-1)*O469+2*O468+2*O465+2*W498</f>
        <v>11.683538380848987</v>
      </c>
      <c r="T496" s="1"/>
      <c r="U496" s="56" t="s">
        <v>207</v>
      </c>
      <c r="V496" s="226" t="s">
        <v>212</v>
      </c>
      <c r="W496" s="18" t="s">
        <v>19</v>
      </c>
      <c r="X496" s="1" t="s">
        <v>49</v>
      </c>
      <c r="Y496" s="396"/>
      <c r="Z496" s="396"/>
      <c r="AA496" s="216" t="s">
        <v>34</v>
      </c>
      <c r="AB496" s="214" t="s">
        <v>33</v>
      </c>
      <c r="AG496" s="392"/>
      <c r="AH496" s="71"/>
      <c r="AI496" s="105"/>
      <c r="AK496" s="98"/>
      <c r="AN496" s="100"/>
    </row>
    <row r="497" spans="1:40" x14ac:dyDescent="0.2">
      <c r="A497" s="339"/>
      <c r="B497" s="345" t="s">
        <v>308</v>
      </c>
      <c r="C497" s="333" t="s">
        <v>8</v>
      </c>
      <c r="D497" s="334">
        <f>2*0.5</f>
        <v>1</v>
      </c>
      <c r="E497" s="334">
        <f>O449-O454+2*0.5</f>
        <v>23</v>
      </c>
      <c r="F497" s="334">
        <f>O463+2*O468</f>
        <v>5.26</v>
      </c>
      <c r="G497" s="334">
        <f>IF(O470&gt;0,O466+(O463+2*O468)/4*0.025,O466+E497/4*0.025)</f>
        <v>0.66375000000000006</v>
      </c>
      <c r="H497" s="335">
        <f>D497*F497*E497*G497</f>
        <v>80.300475000000006</v>
      </c>
      <c r="I497" s="336"/>
      <c r="K497" s="1" t="s">
        <v>130</v>
      </c>
      <c r="O497" s="308">
        <f>O451*1.7+0.1*1.55+0.45*0.75+O451*1.15+0.1*1+0.45*0.2</f>
        <v>2.1074999999999995</v>
      </c>
      <c r="P497" s="74" t="s">
        <v>117</v>
      </c>
      <c r="S497" s="147" t="s">
        <v>210</v>
      </c>
      <c r="T497" s="217" t="s">
        <v>208</v>
      </c>
      <c r="U497" s="218">
        <f>(O487+O488)/2</f>
        <v>10.184999999999999</v>
      </c>
      <c r="V497" s="30">
        <f>O458</f>
        <v>3</v>
      </c>
      <c r="W497" s="30">
        <f>U497-(U497*COS(Y497))</f>
        <v>0.45184917408550618</v>
      </c>
      <c r="X497" s="30">
        <f>IF(V497&gt;=U497,U497^2*Y497/2,U497^2*Y497/2-V497/2*(U497-W497))</f>
        <v>0.90778529323844559</v>
      </c>
      <c r="Y497" s="30">
        <f>IF(V497&gt;=U497,PI()/2,ASIN(V497/U497))</f>
        <v>0.29898544153793383</v>
      </c>
      <c r="Z497" s="30">
        <f>PI()/2-Y497</f>
        <v>1.2718108852569627</v>
      </c>
      <c r="AA497" s="30">
        <f>Z497*U497</f>
        <v>12.953393866342164</v>
      </c>
      <c r="AB497" s="30">
        <f>Y497*U497</f>
        <v>3.0451667220638559</v>
      </c>
      <c r="AG497" s="392"/>
      <c r="AH497" s="71"/>
      <c r="AJ497" s="97"/>
      <c r="AK497" s="109"/>
      <c r="AL497" s="80"/>
      <c r="AN497" s="101"/>
    </row>
    <row r="498" spans="1:40" x14ac:dyDescent="0.2">
      <c r="A498" s="339"/>
      <c r="B498" s="345" t="s">
        <v>309</v>
      </c>
      <c r="C498" s="333" t="s">
        <v>8</v>
      </c>
      <c r="D498" s="334">
        <f>IF(O470&gt;0,2,0)</f>
        <v>0</v>
      </c>
      <c r="E498" s="334">
        <f>O463+2*O468</f>
        <v>5.26</v>
      </c>
      <c r="F498" s="334">
        <v>0.25</v>
      </c>
      <c r="G498" s="334">
        <v>0.3</v>
      </c>
      <c r="H498" s="335">
        <f>D498*F498*E498*G498</f>
        <v>0</v>
      </c>
      <c r="I498" s="336"/>
      <c r="K498" s="1" t="s">
        <v>131</v>
      </c>
      <c r="O498" s="308">
        <f>O451*2.15+0.1*2.05+0.45*1.5+0.15*0.75+O451*1.65+0.1*1.5+0.45*0.95+0.15*0.2</f>
        <v>3.4999999999999996</v>
      </c>
      <c r="P498" s="74" t="s">
        <v>117</v>
      </c>
      <c r="S498" s="147" t="s">
        <v>210</v>
      </c>
      <c r="T498" s="217" t="s">
        <v>209</v>
      </c>
      <c r="U498" s="218">
        <f>(O487+O488)/2</f>
        <v>10.184999999999999</v>
      </c>
      <c r="V498" s="30">
        <f>O459</f>
        <v>5</v>
      </c>
      <c r="W498" s="30">
        <f t="shared" ref="W498:W500" si="118">U498-(U498*COS(Y498))</f>
        <v>1.3117691904244939</v>
      </c>
      <c r="X498" s="30">
        <f>IF(V498&gt;=U498,U498^2*Y498/2,U498^2*Y498/2-V498/2*(U498-W498))</f>
        <v>4.4321775892032242</v>
      </c>
      <c r="Y498" s="30">
        <f t="shared" ref="Y498:Y500" si="119">IF(V498&gt;=U498,PI()/2,ASIN(V498/U498))</f>
        <v>0.51314317166088608</v>
      </c>
      <c r="Z498" s="30">
        <f t="shared" ref="Z498:Z500" si="120">PI()/2-Y498</f>
        <v>1.0576531551340105</v>
      </c>
      <c r="AA498" s="30">
        <f t="shared" ref="AA498:AA500" si="121">Z498*U498</f>
        <v>10.772197385039895</v>
      </c>
      <c r="AB498" s="30">
        <f t="shared" ref="AB498:AB500" si="122">Y498*U498</f>
        <v>5.226363203366124</v>
      </c>
      <c r="AG498" s="392"/>
      <c r="AH498" s="71"/>
      <c r="AI498" s="96"/>
      <c r="AJ498" s="82"/>
      <c r="AK498" s="109"/>
      <c r="AL498" s="80"/>
      <c r="AM498" s="96"/>
      <c r="AN498" s="96"/>
    </row>
    <row r="499" spans="1:40" x14ac:dyDescent="0.2">
      <c r="A499" s="346">
        <v>8</v>
      </c>
      <c r="B499" s="341" t="s">
        <v>242</v>
      </c>
      <c r="C499" s="333" t="s">
        <v>8</v>
      </c>
      <c r="D499" s="334">
        <f>D495*2</f>
        <v>4</v>
      </c>
      <c r="E499" s="334">
        <f>2*O483+2*O465+2*O468+O463</f>
        <v>21.16</v>
      </c>
      <c r="F499" s="334">
        <f>0.381/G499</f>
        <v>0.3175</v>
      </c>
      <c r="G499" s="334">
        <v>1.2</v>
      </c>
      <c r="H499" s="343">
        <f>D499*F499*E499*G499</f>
        <v>32.247839999999997</v>
      </c>
      <c r="I499" s="344">
        <f>H499*I446</f>
        <v>0</v>
      </c>
      <c r="O499" s="308"/>
      <c r="S499" s="147" t="s">
        <v>211</v>
      </c>
      <c r="T499" s="217" t="s">
        <v>208</v>
      </c>
      <c r="U499" s="218">
        <f>(O487+O488)/2</f>
        <v>10.184999999999999</v>
      </c>
      <c r="V499" s="30">
        <f>O458+O460+0.2</f>
        <v>6.2</v>
      </c>
      <c r="W499" s="30">
        <f t="shared" si="118"/>
        <v>2.1045157942113395</v>
      </c>
      <c r="X499" s="30">
        <f t="shared" ref="X499:X500" si="123">IF(V499&gt;=U499,U499^2*Y499/2,U499^2*Y499/2-V499/2*(U499-W499))</f>
        <v>8.8959352813944292</v>
      </c>
      <c r="Y499" s="30">
        <f t="shared" si="119"/>
        <v>0.65446936764292163</v>
      </c>
      <c r="Z499" s="30">
        <f t="shared" si="120"/>
        <v>0.91632695915197493</v>
      </c>
      <c r="AA499" s="30">
        <f t="shared" si="121"/>
        <v>9.3327900789628639</v>
      </c>
      <c r="AB499" s="30">
        <f t="shared" si="122"/>
        <v>6.6657705094431563</v>
      </c>
      <c r="AE499" s="388"/>
      <c r="AF499" s="389"/>
      <c r="AG499" s="76"/>
      <c r="AH499" s="77"/>
      <c r="AI499" s="390"/>
      <c r="AJ499" s="391"/>
      <c r="AK499" s="109"/>
      <c r="AL499" s="96"/>
      <c r="AM499" s="96"/>
    </row>
    <row r="500" spans="1:40" ht="25.5" x14ac:dyDescent="0.2">
      <c r="A500" s="344">
        <v>9</v>
      </c>
      <c r="B500" s="341" t="str">
        <f>"TMT Steel Reinforcement in foundation @ "&amp;G500*1000&amp;" kg per cum. of conc."</f>
        <v>TMT Steel Reinforcement in foundation @ 55 kg per cum. of conc.</v>
      </c>
      <c r="C500" s="347" t="s">
        <v>126</v>
      </c>
      <c r="D500" s="334"/>
      <c r="E500" s="334">
        <f>H477</f>
        <v>255.55408461349691</v>
      </c>
      <c r="F500" s="334"/>
      <c r="G500" s="348">
        <v>5.5E-2</v>
      </c>
      <c r="H500" s="343">
        <f t="shared" ref="H500:H501" si="124">E500*G500</f>
        <v>14.05547465374233</v>
      </c>
      <c r="I500" s="344">
        <f>H500*I446</f>
        <v>0</v>
      </c>
      <c r="K500" s="212"/>
      <c r="L500" s="79"/>
      <c r="M500" s="79"/>
      <c r="N500" s="79"/>
      <c r="O500" s="228"/>
      <c r="P500" s="212"/>
      <c r="S500" s="147" t="s">
        <v>211</v>
      </c>
      <c r="T500" s="217" t="s">
        <v>209</v>
      </c>
      <c r="U500" s="218">
        <f>(O487+O488)/2</f>
        <v>10.184999999999999</v>
      </c>
      <c r="V500" s="30">
        <f>O459+O461+0.2</f>
        <v>11.2</v>
      </c>
      <c r="W500" s="30">
        <f t="shared" si="118"/>
        <v>10.184999999999999</v>
      </c>
      <c r="X500" s="30">
        <f t="shared" si="123"/>
        <v>81.472669796457652</v>
      </c>
      <c r="Y500" s="30">
        <f t="shared" si="119"/>
        <v>1.5707963267948966</v>
      </c>
      <c r="Z500" s="30">
        <f t="shared" si="120"/>
        <v>0</v>
      </c>
      <c r="AA500" s="30">
        <f t="shared" si="121"/>
        <v>0</v>
      </c>
      <c r="AB500" s="30">
        <f t="shared" si="122"/>
        <v>15.99856058840602</v>
      </c>
      <c r="AE500" s="388"/>
      <c r="AF500" s="389"/>
      <c r="AG500" s="113" t="s">
        <v>64</v>
      </c>
      <c r="AI500" s="390"/>
      <c r="AJ500" s="391"/>
      <c r="AK500" s="96"/>
      <c r="AL500" s="96"/>
    </row>
    <row r="501" spans="1:40" ht="25.5" x14ac:dyDescent="0.2">
      <c r="A501" s="344">
        <v>10</v>
      </c>
      <c r="B501" s="341" t="str">
        <f>"TMT Steel Reinforcement in Sub Structure @ "&amp;G501*1000&amp;" kg per cum. of conc."</f>
        <v>TMT Steel Reinforcement in Sub Structure @ 65 kg per cum. of conc.</v>
      </c>
      <c r="C501" s="347" t="s">
        <v>126</v>
      </c>
      <c r="D501" s="334"/>
      <c r="E501" s="334">
        <f>H487</f>
        <v>276.67486380368098</v>
      </c>
      <c r="F501" s="334"/>
      <c r="G501" s="348">
        <v>6.5000000000000002E-2</v>
      </c>
      <c r="H501" s="343">
        <f t="shared" si="124"/>
        <v>17.983866147239265</v>
      </c>
      <c r="I501" s="344">
        <f>H501*I446</f>
        <v>0</v>
      </c>
      <c r="K501" s="212"/>
      <c r="L501" s="79"/>
      <c r="M501" s="79"/>
      <c r="N501" s="79"/>
      <c r="O501" s="228"/>
      <c r="P501" s="212"/>
      <c r="T501" s="58"/>
      <c r="AE501" s="117" t="s">
        <v>52</v>
      </c>
      <c r="AF501" s="87"/>
      <c r="AG501" s="88"/>
      <c r="AH501" s="89"/>
      <c r="AI501" s="88"/>
      <c r="AJ501" s="115" t="s">
        <v>66</v>
      </c>
      <c r="AK501" s="116"/>
    </row>
    <row r="502" spans="1:40" ht="25.5" x14ac:dyDescent="0.2">
      <c r="A502" s="344">
        <v>11</v>
      </c>
      <c r="B502" s="341" t="str">
        <f>"TMT Steel Reinforcement in Super Stucture @ "&amp;G502*1000&amp;" kg per cum. of conc."</f>
        <v>TMT Steel Reinforcement in Super Stucture @ 70 kg per cum. of conc.</v>
      </c>
      <c r="C502" s="347" t="s">
        <v>126</v>
      </c>
      <c r="D502" s="334"/>
      <c r="E502" s="334">
        <f>H496+H499</f>
        <v>112.548315</v>
      </c>
      <c r="F502" s="334"/>
      <c r="G502" s="348">
        <v>7.0000000000000007E-2</v>
      </c>
      <c r="H502" s="343">
        <f>E502*G502</f>
        <v>7.8783820500000008</v>
      </c>
      <c r="I502" s="344">
        <f>H502*I446</f>
        <v>0</v>
      </c>
      <c r="K502" s="212" t="s">
        <v>180</v>
      </c>
      <c r="L502" s="79"/>
      <c r="M502" s="79"/>
      <c r="N502" s="79"/>
      <c r="O502" s="79">
        <f>1.3*0.8+0.45*0.75+0.2*0.45</f>
        <v>1.4675</v>
      </c>
      <c r="P502" s="236" t="s">
        <v>117</v>
      </c>
      <c r="T502" s="58"/>
      <c r="AE502" s="78"/>
      <c r="AF502" s="78"/>
      <c r="AG502" s="78"/>
      <c r="AH502" s="79"/>
      <c r="AI502" s="79"/>
      <c r="AJ502" s="79"/>
    </row>
    <row r="503" spans="1:40" ht="25.5" x14ac:dyDescent="0.2">
      <c r="A503" s="344">
        <v>12</v>
      </c>
      <c r="B503" s="341" t="s">
        <v>244</v>
      </c>
      <c r="C503" s="336"/>
      <c r="D503" s="334"/>
      <c r="E503" s="334"/>
      <c r="F503" s="334"/>
      <c r="G503" s="334"/>
      <c r="H503" s="343">
        <f>SUM(H504:H508)</f>
        <v>992.43538854039218</v>
      </c>
      <c r="I503" s="344">
        <f>H503*I446</f>
        <v>0</v>
      </c>
      <c r="K503" s="212" t="s">
        <v>180</v>
      </c>
      <c r="L503" s="79"/>
      <c r="M503" s="79"/>
      <c r="N503" s="79"/>
      <c r="O503" s="79">
        <f>1.65*0.55+0.75*0.75+0.45*0.75+0.2*0.45</f>
        <v>1.8975000000000002</v>
      </c>
      <c r="P503" s="236" t="s">
        <v>117</v>
      </c>
      <c r="T503" s="58"/>
      <c r="AE503" s="91" t="s">
        <v>61</v>
      </c>
      <c r="AG503" s="111" t="s">
        <v>63</v>
      </c>
      <c r="AI503" s="91" t="s">
        <v>65</v>
      </c>
    </row>
    <row r="504" spans="1:40" x14ac:dyDescent="0.2">
      <c r="A504" s="331"/>
      <c r="B504" s="332" t="s">
        <v>127</v>
      </c>
      <c r="C504" s="333" t="s">
        <v>8</v>
      </c>
      <c r="D504" s="334">
        <v>2</v>
      </c>
      <c r="E504" s="334">
        <f>O449-2*(O478+O480)/2-2*0.6</f>
        <v>23.6</v>
      </c>
      <c r="F504" s="334">
        <f>O475/2</f>
        <v>2.61</v>
      </c>
      <c r="G504" s="334">
        <f>O475</f>
        <v>5.22</v>
      </c>
      <c r="H504" s="335">
        <f t="shared" ref="H504:H505" si="125">D504*F504*E504*G504</f>
        <v>643.06223999999997</v>
      </c>
      <c r="I504" s="336"/>
      <c r="K504" s="212"/>
      <c r="L504" s="79"/>
      <c r="M504" s="79"/>
      <c r="N504" s="79"/>
      <c r="O504" s="79"/>
      <c r="P504" s="212"/>
      <c r="T504" s="58"/>
      <c r="AG504" s="32" t="s">
        <v>87</v>
      </c>
    </row>
    <row r="505" spans="1:40" x14ac:dyDescent="0.2">
      <c r="A505" s="331"/>
      <c r="B505" s="332" t="s">
        <v>129</v>
      </c>
      <c r="C505" s="333" t="s">
        <v>8</v>
      </c>
      <c r="D505" s="334">
        <v>2</v>
      </c>
      <c r="E505" s="334">
        <f>O449+O472</f>
        <v>35.06</v>
      </c>
      <c r="F505" s="334">
        <f>O451</f>
        <v>0.5</v>
      </c>
      <c r="G505" s="334">
        <f>O474</f>
        <v>1.2</v>
      </c>
      <c r="H505" s="335">
        <f t="shared" si="125"/>
        <v>42.072000000000003</v>
      </c>
      <c r="I505" s="336"/>
      <c r="K505" s="212"/>
      <c r="L505" s="79"/>
      <c r="M505" s="79"/>
      <c r="N505" s="79"/>
      <c r="O505" s="79"/>
      <c r="P505" s="212"/>
      <c r="T505" s="58"/>
    </row>
    <row r="506" spans="1:40" x14ac:dyDescent="0.2">
      <c r="A506" s="331"/>
      <c r="B506" s="332" t="s">
        <v>10</v>
      </c>
      <c r="C506" s="333" t="s">
        <v>8</v>
      </c>
      <c r="D506" s="334"/>
      <c r="E506" s="334"/>
      <c r="F506" s="334"/>
      <c r="G506" s="334"/>
      <c r="H506" s="335">
        <f>H451-H462-SUM(H482:H485)</f>
        <v>245.41026993865034</v>
      </c>
      <c r="I506" s="336"/>
      <c r="K506" s="212" t="s">
        <v>181</v>
      </c>
      <c r="L506" s="79"/>
      <c r="M506" s="79"/>
      <c r="N506" s="79"/>
      <c r="O506" s="79">
        <f>(O495-2*0.2)*O458-X497</f>
        <v>27.783309751274587</v>
      </c>
      <c r="P506" s="212" t="s">
        <v>117</v>
      </c>
      <c r="T506" s="58"/>
    </row>
    <row r="507" spans="1:40" x14ac:dyDescent="0.2">
      <c r="A507" s="339"/>
      <c r="B507" s="332" t="s">
        <v>97</v>
      </c>
      <c r="C507" s="333" t="s">
        <v>8</v>
      </c>
      <c r="D507" s="334">
        <f>O495</f>
        <v>9.9636983481710111</v>
      </c>
      <c r="E507" s="335" t="s">
        <v>311</v>
      </c>
      <c r="F507" s="335"/>
      <c r="G507" s="334">
        <f>O497</f>
        <v>2.1074999999999995</v>
      </c>
      <c r="H507" s="335">
        <f>D507*G507</f>
        <v>20.998494268770401</v>
      </c>
      <c r="I507" s="336"/>
      <c r="K507" s="212" t="s">
        <v>182</v>
      </c>
      <c r="L507" s="79"/>
      <c r="M507" s="79"/>
      <c r="N507" s="79"/>
      <c r="O507" s="79">
        <f>(O496-2*0.2)*O459-X498</f>
        <v>51.985514315041712</v>
      </c>
      <c r="P507" s="212" t="s">
        <v>117</v>
      </c>
    </row>
    <row r="508" spans="1:40" x14ac:dyDescent="0.2">
      <c r="A508" s="339"/>
      <c r="B508" s="332" t="s">
        <v>98</v>
      </c>
      <c r="C508" s="333" t="s">
        <v>8</v>
      </c>
      <c r="D508" s="334">
        <f>O496</f>
        <v>11.683538380848987</v>
      </c>
      <c r="E508" s="335" t="s">
        <v>311</v>
      </c>
      <c r="F508" s="335"/>
      <c r="G508" s="334">
        <f>O498</f>
        <v>3.4999999999999996</v>
      </c>
      <c r="H508" s="335">
        <f>D508*G508</f>
        <v>40.892384332971446</v>
      </c>
      <c r="I508" s="336"/>
      <c r="K508" s="212" t="s">
        <v>183</v>
      </c>
      <c r="L508" s="79"/>
      <c r="M508" s="79"/>
      <c r="N508" s="79"/>
      <c r="O508" s="79">
        <f>2*W499+2*0.3+O463</f>
        <v>8.8090315884226786</v>
      </c>
      <c r="P508" s="212" t="s">
        <v>5</v>
      </c>
    </row>
    <row r="509" spans="1:40" ht="25.5" x14ac:dyDescent="0.2">
      <c r="A509" s="344">
        <v>13</v>
      </c>
      <c r="B509" s="341" t="s">
        <v>123</v>
      </c>
      <c r="C509" s="333" t="s">
        <v>8</v>
      </c>
      <c r="D509" s="334">
        <f>O489</f>
        <v>4</v>
      </c>
      <c r="E509" s="334">
        <f>(O449-O454-2*O490+2*0.5)/2</f>
        <v>9.5</v>
      </c>
      <c r="F509" s="334">
        <v>3.5</v>
      </c>
      <c r="G509" s="334">
        <f>0.3+E509/2*0.025</f>
        <v>0.41875000000000001</v>
      </c>
      <c r="H509" s="343">
        <f>D509*F509*E509*G509</f>
        <v>55.693750000000001</v>
      </c>
      <c r="I509" s="344">
        <f>H509*I446</f>
        <v>0</v>
      </c>
      <c r="K509" s="212" t="s">
        <v>179</v>
      </c>
      <c r="L509" s="79"/>
      <c r="M509" s="79"/>
      <c r="N509" s="79"/>
      <c r="O509" s="79">
        <f>2*W500+2*0.3+O463</f>
        <v>24.97</v>
      </c>
      <c r="P509" s="212" t="s">
        <v>5</v>
      </c>
    </row>
    <row r="510" spans="1:40" x14ac:dyDescent="0.2">
      <c r="A510" s="344">
        <v>14</v>
      </c>
      <c r="B510" s="341" t="s">
        <v>122</v>
      </c>
      <c r="C510" s="333" t="s">
        <v>16</v>
      </c>
      <c r="D510" s="334">
        <f>O489</f>
        <v>4</v>
      </c>
      <c r="E510" s="334">
        <f>2*3.5+2*O468+O463</f>
        <v>12.26</v>
      </c>
      <c r="F510" s="334">
        <f>(O449-2*O490-O454+1)/2</f>
        <v>9.5</v>
      </c>
      <c r="G510" s="334"/>
      <c r="H510" s="343">
        <f>D510*E510*F510</f>
        <v>465.88</v>
      </c>
      <c r="I510" s="344">
        <f>H510*I446</f>
        <v>0</v>
      </c>
      <c r="K510" s="212" t="s">
        <v>184</v>
      </c>
      <c r="L510" s="79"/>
      <c r="M510" s="79"/>
      <c r="N510" s="79"/>
      <c r="O510" s="79">
        <f>O508*V499-2*X499-O506-O495*0.2</f>
        <v>7.0480758645229589</v>
      </c>
      <c r="P510" s="212" t="s">
        <v>117</v>
      </c>
    </row>
    <row r="511" spans="1:40" x14ac:dyDescent="0.2">
      <c r="A511" s="344">
        <v>15</v>
      </c>
      <c r="B511" s="341" t="s">
        <v>239</v>
      </c>
      <c r="C511" s="333" t="s">
        <v>5</v>
      </c>
      <c r="D511" s="334">
        <f>IF(O470&gt;0,0,2)</f>
        <v>2</v>
      </c>
      <c r="E511" s="334">
        <f>O449</f>
        <v>26</v>
      </c>
      <c r="F511" s="334"/>
      <c r="G511" s="334"/>
      <c r="H511" s="343">
        <f>D511*E511</f>
        <v>52</v>
      </c>
      <c r="I511" s="344">
        <f>H511*I446</f>
        <v>0</v>
      </c>
      <c r="K511" s="212" t="s">
        <v>185</v>
      </c>
      <c r="L511" s="79"/>
      <c r="M511" s="79"/>
      <c r="N511" s="79"/>
      <c r="O511" s="79">
        <f>O509*V500-2*X500-O507-O496*0.2</f>
        <v>62.396438415873178</v>
      </c>
      <c r="P511" s="212" t="s">
        <v>117</v>
      </c>
    </row>
    <row r="512" spans="1:40" x14ac:dyDescent="0.2">
      <c r="A512" s="344">
        <v>16</v>
      </c>
      <c r="B512" s="341" t="s">
        <v>133</v>
      </c>
      <c r="C512" s="333" t="s">
        <v>16</v>
      </c>
      <c r="D512" s="334">
        <f>IF(O470&gt;0,0,2)</f>
        <v>2</v>
      </c>
      <c r="E512" s="334">
        <f>2*O483+E511</f>
        <v>38.1</v>
      </c>
      <c r="F512" s="334"/>
      <c r="G512" s="334"/>
      <c r="H512" s="343">
        <f>D512*E512</f>
        <v>76.2</v>
      </c>
      <c r="I512" s="344">
        <f>H512*I446</f>
        <v>0</v>
      </c>
    </row>
    <row r="513" spans="1:16" ht="25.5" x14ac:dyDescent="0.2">
      <c r="A513" s="344">
        <v>17</v>
      </c>
      <c r="B513" s="341" t="s">
        <v>230</v>
      </c>
      <c r="C513" s="338" t="s">
        <v>8</v>
      </c>
      <c r="D513" s="334"/>
      <c r="E513" s="335" t="s">
        <v>310</v>
      </c>
      <c r="F513" s="334">
        <f>O511+O510</f>
        <v>69.444514280396135</v>
      </c>
      <c r="G513" s="334">
        <v>0.75</v>
      </c>
      <c r="H513" s="343">
        <f>G513*F513</f>
        <v>52.083385710297101</v>
      </c>
      <c r="I513" s="344">
        <f>H513*I446</f>
        <v>0</v>
      </c>
      <c r="K513" s="1"/>
      <c r="M513" s="58"/>
      <c r="O513" s="308"/>
      <c r="P513" s="199"/>
    </row>
    <row r="514" spans="1:16" ht="25.5" x14ac:dyDescent="0.2">
      <c r="A514" s="344">
        <v>18</v>
      </c>
      <c r="B514" s="341" t="s">
        <v>128</v>
      </c>
      <c r="C514" s="338" t="s">
        <v>8</v>
      </c>
      <c r="D514" s="334">
        <v>2</v>
      </c>
      <c r="E514" s="334">
        <f>O449+2*(O483+O479)-2*(O478+O480)/2-2*0.6</f>
        <v>42.899999999999991</v>
      </c>
      <c r="F514" s="334">
        <v>0.6</v>
      </c>
      <c r="G514" s="334">
        <f>O475</f>
        <v>5.22</v>
      </c>
      <c r="H514" s="343">
        <f>D514*E514*F514*G514</f>
        <v>268.72559999999993</v>
      </c>
      <c r="I514" s="344">
        <f>H514*I446</f>
        <v>0</v>
      </c>
    </row>
    <row r="515" spans="1:16" x14ac:dyDescent="0.2">
      <c r="A515" s="344">
        <v>19</v>
      </c>
      <c r="B515" s="341" t="s">
        <v>119</v>
      </c>
      <c r="C515" s="338" t="s">
        <v>120</v>
      </c>
      <c r="D515" s="334">
        <v>2</v>
      </c>
      <c r="E515" s="334">
        <f>INT((O449+2*(O483+O479)-2*(O478+O480)/2)*O475)</f>
        <v>230</v>
      </c>
      <c r="F515" s="334"/>
      <c r="G515" s="334"/>
      <c r="H515" s="343">
        <f>D515*E515</f>
        <v>460</v>
      </c>
      <c r="I515" s="344">
        <f>H515*I446</f>
        <v>0</v>
      </c>
    </row>
    <row r="516" spans="1:16" x14ac:dyDescent="0.2">
      <c r="A516" s="344">
        <v>20</v>
      </c>
      <c r="B516" s="341" t="s">
        <v>44</v>
      </c>
      <c r="C516" s="336"/>
      <c r="D516" s="334"/>
      <c r="E516" s="334"/>
      <c r="F516" s="334"/>
      <c r="G516" s="334"/>
      <c r="H516" s="343">
        <f>SUM(H517:H518)</f>
        <v>101.19116462943271</v>
      </c>
      <c r="I516" s="344">
        <f>H516*I446</f>
        <v>0</v>
      </c>
    </row>
    <row r="517" spans="1:16" x14ac:dyDescent="0.2">
      <c r="A517" s="331"/>
      <c r="B517" s="332" t="s">
        <v>121</v>
      </c>
      <c r="C517" s="333" t="s">
        <v>8</v>
      </c>
      <c r="D517" s="334">
        <f>O450</f>
        <v>4</v>
      </c>
      <c r="E517" s="334">
        <f>0.25*PI()*(2*G517*1.5*G517)</f>
        <v>79.809962249591152</v>
      </c>
      <c r="F517" s="334"/>
      <c r="G517" s="334">
        <f>O486</f>
        <v>5.8199999999999994</v>
      </c>
      <c r="H517" s="335">
        <f>D517*E517*G517/3</f>
        <v>619.32530705682723</v>
      </c>
      <c r="I517" s="336"/>
    </row>
    <row r="518" spans="1:16" x14ac:dyDescent="0.2">
      <c r="A518" s="331"/>
      <c r="B518" s="332" t="s">
        <v>124</v>
      </c>
      <c r="C518" s="333" t="s">
        <v>8</v>
      </c>
      <c r="D518" s="334">
        <f>-D517</f>
        <v>-4</v>
      </c>
      <c r="E518" s="334">
        <f>0.25*PI()*(2*G518*1.5*G518)</f>
        <v>70.860796283834048</v>
      </c>
      <c r="F518" s="334"/>
      <c r="G518" s="334">
        <f>O486-0.3*1.12</f>
        <v>5.4839999999999991</v>
      </c>
      <c r="H518" s="335">
        <f>D518*E518*G518/3</f>
        <v>-518.13414242739452</v>
      </c>
      <c r="I518" s="336"/>
    </row>
    <row r="519" spans="1:16" ht="25.5" x14ac:dyDescent="0.2">
      <c r="A519" s="344">
        <v>21</v>
      </c>
      <c r="B519" s="341" t="s">
        <v>250</v>
      </c>
      <c r="C519" s="338" t="s">
        <v>8</v>
      </c>
      <c r="D519" s="334"/>
      <c r="E519" s="334"/>
      <c r="F519" s="334"/>
      <c r="G519" s="334"/>
      <c r="H519" s="343">
        <f>SUM(H520:H521)</f>
        <v>46.17458032551832</v>
      </c>
      <c r="I519" s="344">
        <f>H519*I446</f>
        <v>0</v>
      </c>
    </row>
    <row r="520" spans="1:16" x14ac:dyDescent="0.2">
      <c r="A520" s="331"/>
      <c r="B520" s="332" t="s">
        <v>124</v>
      </c>
      <c r="C520" s="333" t="s">
        <v>8</v>
      </c>
      <c r="D520" s="334">
        <f>D517</f>
        <v>4</v>
      </c>
      <c r="E520" s="334">
        <f t="shared" ref="E520:E521" si="126">0.25*PI()*(2*G520*1.5*G520)</f>
        <v>70.860796283834048</v>
      </c>
      <c r="F520" s="334"/>
      <c r="G520" s="334">
        <f>O486-0.3*1.12</f>
        <v>5.4839999999999991</v>
      </c>
      <c r="H520" s="335">
        <f>D520*E520*G520/3</f>
        <v>518.13414242739452</v>
      </c>
      <c r="I520" s="336"/>
    </row>
    <row r="521" spans="1:16" x14ac:dyDescent="0.2">
      <c r="A521" s="331"/>
      <c r="B521" s="332" t="s">
        <v>125</v>
      </c>
      <c r="C521" s="333" t="s">
        <v>8</v>
      </c>
      <c r="D521" s="334">
        <f>-D520</f>
        <v>-4</v>
      </c>
      <c r="E521" s="334">
        <f t="shared" si="126"/>
        <v>66.58571700082905</v>
      </c>
      <c r="F521" s="334"/>
      <c r="G521" s="334">
        <f>O486-(0.3+0.15)*1.12</f>
        <v>5.3159999999999989</v>
      </c>
      <c r="H521" s="335">
        <f>D521*E521*G521/3</f>
        <v>-471.9595621018762</v>
      </c>
      <c r="I521" s="336"/>
    </row>
    <row r="522" spans="1:16" x14ac:dyDescent="0.2">
      <c r="A522" s="349">
        <v>22</v>
      </c>
      <c r="B522" s="350" t="s">
        <v>26</v>
      </c>
      <c r="C522" s="351" t="s">
        <v>25</v>
      </c>
      <c r="D522" s="352">
        <v>2</v>
      </c>
      <c r="E522" s="352"/>
      <c r="F522" s="352"/>
      <c r="G522" s="352"/>
      <c r="H522" s="353">
        <v>2</v>
      </c>
      <c r="I522" s="354">
        <f>H522*I446</f>
        <v>0</v>
      </c>
    </row>
  </sheetData>
  <mergeCells count="57">
    <mergeCell ref="AE107:AF108"/>
    <mergeCell ref="AG95:AG106"/>
    <mergeCell ref="AI107:AJ108"/>
    <mergeCell ref="V96:V100"/>
    <mergeCell ref="Y102:Y104"/>
    <mergeCell ref="Z102:Z104"/>
    <mergeCell ref="AG173:AG184"/>
    <mergeCell ref="AE185:AF186"/>
    <mergeCell ref="AI185:AJ186"/>
    <mergeCell ref="V174:V178"/>
    <mergeCell ref="Y180:Y182"/>
    <mergeCell ref="Z180:Z182"/>
    <mergeCell ref="AI264:AJ265"/>
    <mergeCell ref="AG330:AG341"/>
    <mergeCell ref="V331:V335"/>
    <mergeCell ref="Y337:Y339"/>
    <mergeCell ref="Z337:Z339"/>
    <mergeCell ref="Z259:Z261"/>
    <mergeCell ref="Y259:Y261"/>
    <mergeCell ref="V253:V257"/>
    <mergeCell ref="AG252:AG263"/>
    <mergeCell ref="AE342:AF343"/>
    <mergeCell ref="AE264:AF265"/>
    <mergeCell ref="V488:V492"/>
    <mergeCell ref="Y494:Y496"/>
    <mergeCell ref="Z494:Z496"/>
    <mergeCell ref="AI342:AJ343"/>
    <mergeCell ref="AG408:AG420"/>
    <mergeCell ref="V409:V413"/>
    <mergeCell ref="Y415:Y418"/>
    <mergeCell ref="Z415:Z418"/>
    <mergeCell ref="AE499:AF500"/>
    <mergeCell ref="AI499:AJ500"/>
    <mergeCell ref="AE421:AF422"/>
    <mergeCell ref="AI421:AJ422"/>
    <mergeCell ref="AG487:AG498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5:F25"/>
    <mergeCell ref="G25:H25"/>
    <mergeCell ref="B28:F28"/>
    <mergeCell ref="E22:F22"/>
    <mergeCell ref="G22:H22"/>
    <mergeCell ref="E23:F23"/>
    <mergeCell ref="G23:H23"/>
    <mergeCell ref="E24:F24"/>
    <mergeCell ref="G24:H24"/>
  </mergeCells>
  <pageMargins left="0.5" right="0.5" top="0.75" bottom="0.75" header="0.3" footer="0.3"/>
  <pageSetup paperSize="9" scale="89" orientation="portrait" r:id="rId1"/>
  <headerFooter>
    <oddHeader>&amp;LPackage 5b: Sekmai (297+700) to Nilakuthi (308+729)&amp;RStanley-Caritas</oddHeader>
    <oddFooter>&amp;CDec 2020</oddFooter>
  </headerFooter>
  <rowBreaks count="5" manualBreakCount="5">
    <brk id="126" max="8" man="1"/>
    <brk id="186" max="8" man="1"/>
    <brk id="243" max="8" man="1"/>
    <brk id="356" max="8" man="1"/>
    <brk id="416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6"/>
  <sheetViews>
    <sheetView view="pageBreakPreview" topLeftCell="A97" zoomScale="85" zoomScaleNormal="74" zoomScaleSheetLayoutView="85" workbookViewId="0">
      <selection activeCell="E35" sqref="E35"/>
    </sheetView>
  </sheetViews>
  <sheetFormatPr defaultRowHeight="12.75" x14ac:dyDescent="0.2"/>
  <cols>
    <col min="1" max="1" width="6.140625" customWidth="1"/>
    <col min="2" max="2" width="47.140625" customWidth="1"/>
    <col min="3" max="4" width="6.28515625" customWidth="1"/>
    <col min="5" max="5" width="9.42578125" bestFit="1" customWidth="1"/>
    <col min="6" max="6" width="7.5703125" customWidth="1"/>
    <col min="7" max="7" width="7.7109375" customWidth="1"/>
    <col min="8" max="8" width="10.7109375" style="39" customWidth="1"/>
    <col min="9" max="9" width="6.28515625" customWidth="1"/>
    <col min="10" max="12" width="5.42578125" customWidth="1"/>
    <col min="13" max="13" width="18.5703125" customWidth="1"/>
    <col min="14" max="14" width="9.7109375" customWidth="1"/>
    <col min="15" max="15" width="8" customWidth="1"/>
    <col min="16" max="25" width="7" customWidth="1"/>
    <col min="26" max="28" width="8.140625" customWidth="1"/>
    <col min="29" max="31" width="7" customWidth="1"/>
    <col min="32" max="32" width="6.85546875" customWidth="1"/>
    <col min="33" max="33" width="8.28515625" customWidth="1"/>
    <col min="34" max="34" width="45.85546875" customWidth="1"/>
    <col min="35" max="36" width="5.5703125" customWidth="1"/>
    <col min="37" max="37" width="7.140625" customWidth="1"/>
    <col min="38" max="38" width="9.85546875" customWidth="1"/>
    <col min="39" max="40" width="5.5703125" customWidth="1"/>
  </cols>
  <sheetData>
    <row r="1" spans="1:52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 s="39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P1" s="40" t="s">
        <v>146</v>
      </c>
      <c r="AQ1" s="114">
        <v>200</v>
      </c>
      <c r="AR1" s="40" t="s">
        <v>145</v>
      </c>
      <c r="AS1" s="90">
        <v>18</v>
      </c>
      <c r="AT1" s="40" t="s">
        <v>147</v>
      </c>
      <c r="AU1" s="90">
        <v>30</v>
      </c>
      <c r="AV1" s="40" t="s">
        <v>74</v>
      </c>
      <c r="AW1">
        <f>(AQ1/AS1)*((1-SIN(PI()/180*AU1))/(1+SIN(PI()/180*AU1)))^2</f>
        <v>1.2345679012345678</v>
      </c>
      <c r="AX1" t="s">
        <v>5</v>
      </c>
    </row>
    <row r="2" spans="1:52" ht="78.75" customHeight="1" x14ac:dyDescent="0.2">
      <c r="A2" s="201" t="s">
        <v>136</v>
      </c>
      <c r="B2" s="201" t="s">
        <v>135</v>
      </c>
      <c r="C2" s="201" t="s">
        <v>153</v>
      </c>
      <c r="D2" s="201" t="s">
        <v>152</v>
      </c>
      <c r="E2" s="201" t="s">
        <v>138</v>
      </c>
      <c r="F2" s="201" t="s">
        <v>139</v>
      </c>
      <c r="G2" s="201" t="s">
        <v>140</v>
      </c>
      <c r="H2" s="263" t="s">
        <v>141</v>
      </c>
      <c r="I2" s="201" t="s">
        <v>142</v>
      </c>
      <c r="J2" s="201" t="s">
        <v>143</v>
      </c>
      <c r="K2" s="201" t="s">
        <v>137</v>
      </c>
      <c r="L2" s="201" t="s">
        <v>155</v>
      </c>
      <c r="M2" s="201" t="s">
        <v>150</v>
      </c>
      <c r="N2" s="201" t="s">
        <v>156</v>
      </c>
      <c r="O2" s="201" t="s">
        <v>149</v>
      </c>
      <c r="P2" s="201" t="s">
        <v>157</v>
      </c>
      <c r="Q2" s="201" t="s">
        <v>163</v>
      </c>
      <c r="R2" s="201" t="s">
        <v>164</v>
      </c>
      <c r="S2" s="201" t="s">
        <v>148</v>
      </c>
      <c r="T2" s="201" t="s">
        <v>58</v>
      </c>
      <c r="U2" s="201" t="s">
        <v>91</v>
      </c>
      <c r="V2" s="201" t="s">
        <v>144</v>
      </c>
      <c r="W2" s="60" t="s">
        <v>47</v>
      </c>
      <c r="X2" s="61" t="s">
        <v>48</v>
      </c>
      <c r="Y2" s="61" t="s">
        <v>49</v>
      </c>
      <c r="Z2" s="61" t="s">
        <v>2</v>
      </c>
      <c r="AA2" s="61" t="s">
        <v>50</v>
      </c>
      <c r="AB2" s="61" t="s">
        <v>3</v>
      </c>
      <c r="AC2" s="61" t="s">
        <v>51</v>
      </c>
      <c r="AD2" s="61" t="s">
        <v>53</v>
      </c>
      <c r="AE2" s="60" t="s">
        <v>4</v>
      </c>
      <c r="AP2" s="60" t="s">
        <v>4</v>
      </c>
      <c r="AQ2" s="60" t="s">
        <v>47</v>
      </c>
      <c r="AR2" s="61" t="s">
        <v>51</v>
      </c>
      <c r="AT2" s="61" t="s">
        <v>48</v>
      </c>
      <c r="AU2" s="61" t="s">
        <v>49</v>
      </c>
      <c r="AV2" s="61" t="s">
        <v>2</v>
      </c>
      <c r="AW2" s="61" t="s">
        <v>50</v>
      </c>
      <c r="AX2" s="61" t="s">
        <v>3</v>
      </c>
      <c r="AY2" s="61" t="s">
        <v>51</v>
      </c>
      <c r="AZ2" s="61" t="s">
        <v>53</v>
      </c>
    </row>
    <row r="3" spans="1:52" ht="15" x14ac:dyDescent="0.25">
      <c r="A3" s="42">
        <v>1</v>
      </c>
      <c r="B3" s="202">
        <v>302241</v>
      </c>
      <c r="C3" s="1" t="s">
        <v>154</v>
      </c>
      <c r="D3" s="1" t="s">
        <v>27</v>
      </c>
      <c r="E3" s="202">
        <v>5.8</v>
      </c>
      <c r="F3" s="42">
        <v>3.9</v>
      </c>
      <c r="G3" s="203">
        <v>0.4</v>
      </c>
      <c r="H3" s="39">
        <v>0</v>
      </c>
      <c r="I3" s="42">
        <v>26</v>
      </c>
      <c r="J3" s="42">
        <v>10.5</v>
      </c>
      <c r="K3" s="17">
        <f t="shared" ref="K3:K6" si="0">I3/COS(PI()/180*H3)-J3</f>
        <v>15.5</v>
      </c>
      <c r="L3" s="42">
        <f t="shared" ref="L3:L6" si="1">IF(E3-2*Y3&lt;0.5,1,2)</f>
        <v>2</v>
      </c>
      <c r="M3" s="42" t="str">
        <f t="shared" ref="M3:M4" si="2">IF(E3-2*Y3&lt;0.5,"Combing Footing","seperate Footing")</f>
        <v>seperate Footing</v>
      </c>
      <c r="N3">
        <f t="shared" ref="N3:N4" si="3">IF(L3=1,2*Y3+2*Z3+E3,X3)</f>
        <v>5.0999999999999996</v>
      </c>
      <c r="O3" s="42">
        <f t="shared" ref="O3:O4" si="4">F3-G3-0.3</f>
        <v>3.2</v>
      </c>
      <c r="P3">
        <f t="shared" ref="P3:P4" si="5">IF(L3=1,AD3+(((AC3-AD3)*Z3*2)+0.5*(AC3-AD3)*(N3-Z3*2))/N3,AD3+(((AC3-AD3)*Z3)+0.5*(AC3-AD3)*(N3-Z3))/N3)</f>
        <v>0.41274509803921566</v>
      </c>
      <c r="Q3">
        <f t="shared" ref="Q3:Q4" si="6">AB3+O3*(AC3-AB3)</f>
        <v>0.83000000000000007</v>
      </c>
      <c r="R3">
        <f t="shared" ref="R3:R4" si="7">AB3+S3*(AC3-AB3)</f>
        <v>0.95000000000000007</v>
      </c>
      <c r="S3" s="204">
        <f>F3+G3-0.3</f>
        <v>4</v>
      </c>
      <c r="T3" s="2">
        <f t="shared" ref="T3:T4" si="8">IF(U3&gt;2,U3*1.5+0.3-Z3-AA3,U3*2+0.3-Z3-AA3)</f>
        <v>3.0499999999999989</v>
      </c>
      <c r="U3">
        <f t="shared" ref="U3:U4" si="9">F3+G3</f>
        <v>4.3</v>
      </c>
      <c r="V3" s="42">
        <f t="shared" ref="V3:V4" si="10">AA3+Z3-AB3</f>
        <v>3.3499999999999996</v>
      </c>
      <c r="W3">
        <v>1.3</v>
      </c>
      <c r="X3" s="62">
        <f t="shared" ref="X3:X4" si="11">Y3+Z3+AA3</f>
        <v>5.0999999999999996</v>
      </c>
      <c r="Y3" s="59">
        <v>1.4</v>
      </c>
      <c r="Z3" s="59">
        <v>0.65</v>
      </c>
      <c r="AA3" s="59">
        <v>3.05</v>
      </c>
      <c r="AB3" s="59">
        <v>0.35</v>
      </c>
      <c r="AC3" s="59">
        <v>0.5</v>
      </c>
      <c r="AD3" s="59">
        <v>0.3</v>
      </c>
      <c r="AE3">
        <v>4</v>
      </c>
      <c r="AP3">
        <v>1.5</v>
      </c>
      <c r="AQ3">
        <v>1.3</v>
      </c>
      <c r="AR3">
        <f>CEILING(MAX((AP3+AQ3)*1.1*0.1,0.3),0.05)</f>
        <v>0.35000000000000003</v>
      </c>
      <c r="AS3" s="1">
        <f>AP3+AQ3+AR3</f>
        <v>3.15</v>
      </c>
      <c r="AT3">
        <f>CEILING(AS3*0.75,0.1)</f>
        <v>2.4000000000000004</v>
      </c>
      <c r="AU3">
        <f>CEILING(AT3/3,0.1)</f>
        <v>0.8</v>
      </c>
      <c r="AV3">
        <f>CEILING(MAX((AS3)*0.1,0.3),0.05)</f>
        <v>0.35000000000000003</v>
      </c>
      <c r="AW3">
        <f>AT3-AU3-AV3</f>
        <v>1.2500000000000002</v>
      </c>
      <c r="AX3">
        <v>0.3</v>
      </c>
      <c r="AY3">
        <f>AV3</f>
        <v>0.35000000000000003</v>
      </c>
      <c r="AZ3">
        <v>0.3</v>
      </c>
    </row>
    <row r="4" spans="1:52" ht="15" x14ac:dyDescent="0.25">
      <c r="A4" s="42">
        <v>2</v>
      </c>
      <c r="B4" s="202">
        <v>303902</v>
      </c>
      <c r="C4" s="1" t="s">
        <v>154</v>
      </c>
      <c r="D4" s="1" t="s">
        <v>27</v>
      </c>
      <c r="E4" s="202">
        <v>2.5</v>
      </c>
      <c r="F4" s="42">
        <v>2.6</v>
      </c>
      <c r="G4" s="203">
        <v>0.3</v>
      </c>
      <c r="H4" s="39">
        <v>13.2</v>
      </c>
      <c r="I4" s="42">
        <v>26</v>
      </c>
      <c r="J4" s="42">
        <v>10.5</v>
      </c>
      <c r="K4" s="17">
        <f t="shared" si="0"/>
        <v>16.205591014010839</v>
      </c>
      <c r="L4" s="42">
        <f t="shared" si="1"/>
        <v>1</v>
      </c>
      <c r="M4" s="42" t="str">
        <f t="shared" si="2"/>
        <v>Combing Footing</v>
      </c>
      <c r="N4">
        <f t="shared" si="3"/>
        <v>6.1</v>
      </c>
      <c r="O4" s="42">
        <f t="shared" si="4"/>
        <v>2.0000000000000004</v>
      </c>
      <c r="P4">
        <f t="shared" si="5"/>
        <v>0.38975409836065572</v>
      </c>
      <c r="Q4">
        <f t="shared" si="6"/>
        <v>0.55000000000000004</v>
      </c>
      <c r="R4">
        <f t="shared" si="7"/>
        <v>0.6100000000000001</v>
      </c>
      <c r="S4" s="204">
        <f t="shared" ref="S4" si="12">F4+G4-0.3</f>
        <v>2.6</v>
      </c>
      <c r="T4" s="2">
        <f t="shared" si="8"/>
        <v>1.75</v>
      </c>
      <c r="U4">
        <f t="shared" si="9"/>
        <v>2.9</v>
      </c>
      <c r="V4" s="42">
        <f t="shared" si="10"/>
        <v>2.5499999999999998</v>
      </c>
      <c r="W4">
        <v>1.3</v>
      </c>
      <c r="X4" s="62">
        <f t="shared" si="11"/>
        <v>4.0999999999999996</v>
      </c>
      <c r="Y4" s="35">
        <v>1.2</v>
      </c>
      <c r="Z4" s="59">
        <v>0.6</v>
      </c>
      <c r="AA4" s="59">
        <v>2.2999999999999998</v>
      </c>
      <c r="AB4" s="59">
        <v>0.35</v>
      </c>
      <c r="AC4" s="59">
        <v>0.45</v>
      </c>
      <c r="AD4" s="59">
        <v>0.3</v>
      </c>
      <c r="AE4">
        <v>3</v>
      </c>
      <c r="AP4">
        <v>2</v>
      </c>
      <c r="AQ4">
        <v>1.3</v>
      </c>
      <c r="AR4">
        <f t="shared" ref="AR4:AR9" si="13">CEILING(MAX((AP4+AQ4)*1.1*0.1,0.3),0.05)</f>
        <v>0.4</v>
      </c>
      <c r="AS4" s="1">
        <f t="shared" ref="AS4:AS9" si="14">AP4+AQ4+AR4</f>
        <v>3.6999999999999997</v>
      </c>
      <c r="AT4">
        <f t="shared" ref="AT4:AT8" si="15">CEILING(AS4*0.75,0.1)</f>
        <v>2.8000000000000003</v>
      </c>
      <c r="AU4">
        <f>CEILING(AT4/3,0.1)</f>
        <v>1</v>
      </c>
      <c r="AV4">
        <f t="shared" ref="AV4:AV9" si="16">CEILING(MAX((AS4)*0.1,0.3),0.05)</f>
        <v>0.4</v>
      </c>
      <c r="AW4">
        <f t="shared" ref="AW4:AW9" si="17">AT4-AU4-AV4</f>
        <v>1.4000000000000004</v>
      </c>
      <c r="AX4">
        <v>1.3</v>
      </c>
      <c r="AY4">
        <f t="shared" ref="AY4:AY9" si="18">AV4</f>
        <v>0.4</v>
      </c>
      <c r="AZ4">
        <v>0.3</v>
      </c>
    </row>
    <row r="5" spans="1:52" ht="15" x14ac:dyDescent="0.25">
      <c r="A5" s="42">
        <v>3</v>
      </c>
      <c r="B5" s="202">
        <v>306953</v>
      </c>
      <c r="C5" s="1" t="s">
        <v>154</v>
      </c>
      <c r="D5" s="1" t="s">
        <v>27</v>
      </c>
      <c r="E5" s="202">
        <v>2.4</v>
      </c>
      <c r="F5" s="42">
        <v>3</v>
      </c>
      <c r="G5" s="203">
        <v>0.3</v>
      </c>
      <c r="H5" s="39">
        <v>0</v>
      </c>
      <c r="I5" s="42">
        <v>22</v>
      </c>
      <c r="J5" s="42">
        <v>10.5</v>
      </c>
      <c r="K5" s="17">
        <f t="shared" si="0"/>
        <v>11.5</v>
      </c>
      <c r="L5" s="42">
        <f t="shared" si="1"/>
        <v>1</v>
      </c>
      <c r="M5" s="42" t="str">
        <f t="shared" ref="M5:M6" si="19">IF(E5-2*Y5&lt;0.5,"Combing Footing","seperate Footing")</f>
        <v>Combing Footing</v>
      </c>
      <c r="N5">
        <f t="shared" ref="N5:N6" si="20">IF(L5=1,2*Y5+2*Z5+E5,X5)</f>
        <v>6</v>
      </c>
      <c r="O5" s="42">
        <f t="shared" ref="O5:O6" si="21">F5-G5-0.3</f>
        <v>2.4000000000000004</v>
      </c>
      <c r="P5">
        <f t="shared" ref="P5:P6" si="22">IF(L5=1,AD5+(((AC5-AD5)*Z5*2)+0.5*(AC5-AD5)*(N5-Z5*2))/N5,AD5+(((AC5-AD5)*Z5)+0.5*(AC5-AD5)*(N5-Z5))/N5)</f>
        <v>0.39</v>
      </c>
      <c r="Q5">
        <f t="shared" ref="Q5:Q6" si="23">AB5+O5*(AC5-AB5)</f>
        <v>0.59000000000000008</v>
      </c>
      <c r="R5">
        <f t="shared" ref="R5:R6" si="24">AB5+S5*(AC5-AB5)</f>
        <v>0.65000000000000013</v>
      </c>
      <c r="S5" s="204">
        <f t="shared" ref="S5:S6" si="25">F5+G5-0.3</f>
        <v>3</v>
      </c>
      <c r="T5" s="2">
        <f t="shared" ref="T5:T6" si="26">IF(U5&gt;2,U5*1.5+0.3-Z5-AA5,U5*2+0.3-Z5-AA5)</f>
        <v>2.3499999999999996</v>
      </c>
      <c r="U5">
        <f t="shared" ref="U5:U6" si="27">F5+G5</f>
        <v>3.3</v>
      </c>
      <c r="V5" s="42">
        <f t="shared" ref="V5:V6" si="28">AA5+Z5-AB5</f>
        <v>2.5499999999999998</v>
      </c>
      <c r="W5">
        <v>1.3</v>
      </c>
      <c r="X5" s="62">
        <f t="shared" ref="X5" si="29">Y5+Z5+AA5</f>
        <v>4.0999999999999996</v>
      </c>
      <c r="Y5" s="35">
        <v>1.2</v>
      </c>
      <c r="Z5" s="59">
        <v>0.6</v>
      </c>
      <c r="AA5" s="59">
        <v>2.2999999999999998</v>
      </c>
      <c r="AB5" s="59">
        <v>0.35</v>
      </c>
      <c r="AC5" s="59">
        <v>0.45</v>
      </c>
      <c r="AD5" s="59">
        <v>0.3</v>
      </c>
      <c r="AE5">
        <v>3</v>
      </c>
      <c r="AP5">
        <v>3</v>
      </c>
      <c r="AQ5">
        <v>1.3</v>
      </c>
      <c r="AR5">
        <f t="shared" si="13"/>
        <v>0.5</v>
      </c>
      <c r="AS5" s="1">
        <f t="shared" si="14"/>
        <v>4.8</v>
      </c>
      <c r="AT5">
        <f t="shared" si="15"/>
        <v>3.6</v>
      </c>
      <c r="AU5">
        <f t="shared" ref="AU5:AU9" si="30">CEILING(AT5/3,0.1)</f>
        <v>1.2000000000000002</v>
      </c>
      <c r="AV5">
        <f t="shared" si="16"/>
        <v>0.5</v>
      </c>
      <c r="AW5">
        <f t="shared" si="17"/>
        <v>1.9</v>
      </c>
      <c r="AX5">
        <v>2.2999999999999998</v>
      </c>
      <c r="AY5">
        <f t="shared" si="18"/>
        <v>0.5</v>
      </c>
      <c r="AZ5">
        <v>0.3</v>
      </c>
    </row>
    <row r="6" spans="1:52" ht="15" x14ac:dyDescent="0.25">
      <c r="A6" s="42">
        <v>4</v>
      </c>
      <c r="B6" s="202">
        <v>308401</v>
      </c>
      <c r="C6" s="1" t="s">
        <v>154</v>
      </c>
      <c r="D6" s="1" t="s">
        <v>27</v>
      </c>
      <c r="E6" s="202">
        <v>2.5</v>
      </c>
      <c r="F6" s="42">
        <v>3</v>
      </c>
      <c r="G6" s="203">
        <v>0.3</v>
      </c>
      <c r="H6" s="39">
        <v>0</v>
      </c>
      <c r="I6" s="42">
        <v>22</v>
      </c>
      <c r="J6" s="42">
        <v>10.5</v>
      </c>
      <c r="K6" s="17">
        <f t="shared" si="0"/>
        <v>11.5</v>
      </c>
      <c r="L6" s="42">
        <f t="shared" si="1"/>
        <v>1</v>
      </c>
      <c r="M6" s="42" t="str">
        <f t="shared" si="19"/>
        <v>Combing Footing</v>
      </c>
      <c r="N6">
        <f t="shared" si="20"/>
        <v>6.1</v>
      </c>
      <c r="O6" s="42">
        <f t="shared" si="21"/>
        <v>2.4000000000000004</v>
      </c>
      <c r="P6">
        <f t="shared" si="22"/>
        <v>0.38975409836065572</v>
      </c>
      <c r="Q6">
        <f t="shared" si="23"/>
        <v>0.59000000000000008</v>
      </c>
      <c r="R6">
        <f t="shared" si="24"/>
        <v>0.65000000000000013</v>
      </c>
      <c r="S6" s="204">
        <f t="shared" si="25"/>
        <v>3</v>
      </c>
      <c r="T6" s="2">
        <f t="shared" si="26"/>
        <v>2.3499999999999996</v>
      </c>
      <c r="U6">
        <f t="shared" si="27"/>
        <v>3.3</v>
      </c>
      <c r="V6" s="42">
        <f t="shared" si="28"/>
        <v>2.5499999999999998</v>
      </c>
      <c r="W6">
        <v>1.3</v>
      </c>
      <c r="X6" s="62">
        <f t="shared" ref="X6" si="31">Y6+Z6+AA6</f>
        <v>4.0999999999999996</v>
      </c>
      <c r="Y6" s="35">
        <v>1.2</v>
      </c>
      <c r="Z6" s="59">
        <v>0.6</v>
      </c>
      <c r="AA6" s="59">
        <v>2.2999999999999998</v>
      </c>
      <c r="AB6" s="59">
        <v>0.35</v>
      </c>
      <c r="AC6" s="59">
        <v>0.45</v>
      </c>
      <c r="AD6" s="59">
        <v>0.3</v>
      </c>
      <c r="AE6">
        <v>3</v>
      </c>
      <c r="AP6">
        <v>4</v>
      </c>
      <c r="AQ6">
        <v>1.3</v>
      </c>
      <c r="AR6">
        <f t="shared" si="13"/>
        <v>0.60000000000000009</v>
      </c>
      <c r="AS6" s="1">
        <f t="shared" si="14"/>
        <v>5.9</v>
      </c>
      <c r="AT6">
        <f t="shared" si="15"/>
        <v>4.5</v>
      </c>
      <c r="AU6">
        <f t="shared" si="30"/>
        <v>1.5</v>
      </c>
      <c r="AV6">
        <f t="shared" si="16"/>
        <v>0.60000000000000009</v>
      </c>
      <c r="AW6">
        <f t="shared" si="17"/>
        <v>2.4</v>
      </c>
      <c r="AX6">
        <v>3.3</v>
      </c>
      <c r="AY6">
        <f t="shared" si="18"/>
        <v>0.60000000000000009</v>
      </c>
      <c r="AZ6">
        <v>0.3</v>
      </c>
    </row>
    <row r="7" spans="1:52" ht="15" x14ac:dyDescent="0.25">
      <c r="A7" s="42"/>
      <c r="B7" s="202"/>
      <c r="C7" s="1"/>
      <c r="D7" s="1"/>
      <c r="E7" s="202"/>
      <c r="F7" s="42"/>
      <c r="G7" s="203"/>
      <c r="I7" s="42"/>
      <c r="J7" s="42"/>
      <c r="L7" s="42"/>
      <c r="M7" s="42"/>
      <c r="O7" s="42"/>
      <c r="S7" s="204"/>
      <c r="T7" s="2"/>
      <c r="V7" s="42"/>
      <c r="W7">
        <v>1.3</v>
      </c>
      <c r="X7" s="62">
        <f t="shared" ref="X7" si="32">Y7+Z7+AA7</f>
        <v>5.0999999999999996</v>
      </c>
      <c r="Y7" s="59">
        <v>1.4</v>
      </c>
      <c r="Z7" s="59">
        <v>0.65</v>
      </c>
      <c r="AA7" s="59">
        <v>3.05</v>
      </c>
      <c r="AB7" s="59">
        <v>0.35</v>
      </c>
      <c r="AC7" s="59">
        <v>0.5</v>
      </c>
      <c r="AD7" s="59">
        <v>0.3</v>
      </c>
      <c r="AE7">
        <v>4</v>
      </c>
      <c r="AP7">
        <v>5</v>
      </c>
      <c r="AQ7">
        <v>1.3</v>
      </c>
      <c r="AR7">
        <f t="shared" si="13"/>
        <v>0.70000000000000007</v>
      </c>
      <c r="AS7" s="1">
        <f t="shared" si="14"/>
        <v>7</v>
      </c>
      <c r="AT7">
        <f t="shared" si="15"/>
        <v>5.3000000000000007</v>
      </c>
      <c r="AU7">
        <f t="shared" si="30"/>
        <v>1.8</v>
      </c>
      <c r="AV7">
        <f t="shared" si="16"/>
        <v>0.70000000000000007</v>
      </c>
      <c r="AW7">
        <f t="shared" si="17"/>
        <v>2.8000000000000007</v>
      </c>
      <c r="AX7">
        <v>4.3</v>
      </c>
      <c r="AY7">
        <f t="shared" si="18"/>
        <v>0.70000000000000007</v>
      </c>
      <c r="AZ7">
        <v>0.3</v>
      </c>
    </row>
    <row r="8" spans="1:52" ht="15" x14ac:dyDescent="0.25">
      <c r="A8" s="42"/>
      <c r="B8" s="202"/>
      <c r="C8" s="1"/>
      <c r="D8" s="1"/>
      <c r="E8" s="202"/>
      <c r="F8" s="42"/>
      <c r="G8" s="203"/>
      <c r="I8" s="42"/>
      <c r="J8" s="42"/>
      <c r="L8" s="42"/>
      <c r="M8" s="42"/>
      <c r="O8" s="42"/>
      <c r="S8" s="204"/>
      <c r="T8" s="2"/>
      <c r="V8" s="42"/>
      <c r="W8">
        <v>1.3</v>
      </c>
      <c r="X8" s="62">
        <f t="shared" ref="X8:X10" si="33">Y8+Z8+AA8</f>
        <v>4.0999999999999996</v>
      </c>
      <c r="Y8" s="35">
        <v>1.2</v>
      </c>
      <c r="Z8" s="59">
        <v>0.6</v>
      </c>
      <c r="AA8" s="59">
        <v>2.2999999999999998</v>
      </c>
      <c r="AB8" s="59">
        <v>0.35</v>
      </c>
      <c r="AC8" s="59">
        <v>0.45</v>
      </c>
      <c r="AD8" s="59">
        <v>0.3</v>
      </c>
      <c r="AE8">
        <v>3</v>
      </c>
      <c r="AP8">
        <v>6</v>
      </c>
      <c r="AQ8">
        <v>1.3</v>
      </c>
      <c r="AR8">
        <f t="shared" si="13"/>
        <v>0.85000000000000009</v>
      </c>
      <c r="AS8" s="1">
        <f t="shared" si="14"/>
        <v>8.15</v>
      </c>
      <c r="AT8">
        <f t="shared" si="15"/>
        <v>6.2</v>
      </c>
      <c r="AU8">
        <f t="shared" si="30"/>
        <v>2.1</v>
      </c>
      <c r="AV8">
        <f t="shared" si="16"/>
        <v>0.85000000000000009</v>
      </c>
      <c r="AW8">
        <f t="shared" si="17"/>
        <v>3.2499999999999996</v>
      </c>
      <c r="AX8">
        <v>5.3</v>
      </c>
      <c r="AY8">
        <f t="shared" si="18"/>
        <v>0.85000000000000009</v>
      </c>
      <c r="AZ8">
        <v>0.3</v>
      </c>
    </row>
    <row r="9" spans="1:52" ht="15" x14ac:dyDescent="0.25">
      <c r="A9" s="42"/>
      <c r="B9" s="202"/>
      <c r="C9" s="1"/>
      <c r="D9" s="1"/>
      <c r="E9" s="202"/>
      <c r="F9" s="42"/>
      <c r="G9" s="203"/>
      <c r="I9" s="42"/>
      <c r="J9" s="42"/>
      <c r="L9" s="42"/>
      <c r="M9" s="42"/>
      <c r="O9" s="42"/>
      <c r="S9" s="204"/>
      <c r="T9" s="2"/>
      <c r="V9" s="42"/>
      <c r="W9" s="58">
        <v>1.3</v>
      </c>
      <c r="X9" s="62">
        <f t="shared" si="33"/>
        <v>3</v>
      </c>
      <c r="Y9" s="59">
        <v>1</v>
      </c>
      <c r="Z9" s="59">
        <v>0.4</v>
      </c>
      <c r="AA9" s="59">
        <v>1.6</v>
      </c>
      <c r="AB9" s="59">
        <v>0.3</v>
      </c>
      <c r="AC9" s="59">
        <v>0.35</v>
      </c>
      <c r="AD9" s="59">
        <v>0.3</v>
      </c>
      <c r="AE9">
        <v>1.5</v>
      </c>
      <c r="AP9">
        <v>7</v>
      </c>
      <c r="AQ9">
        <v>1.3</v>
      </c>
      <c r="AR9">
        <f t="shared" si="13"/>
        <v>0.95000000000000007</v>
      </c>
      <c r="AS9" s="1">
        <f t="shared" si="14"/>
        <v>9.25</v>
      </c>
      <c r="AT9">
        <f>CEILING(AS9*0.75,0.1)</f>
        <v>7</v>
      </c>
      <c r="AU9">
        <f t="shared" si="30"/>
        <v>2.4000000000000004</v>
      </c>
      <c r="AV9">
        <f t="shared" si="16"/>
        <v>0.95000000000000007</v>
      </c>
      <c r="AW9">
        <f t="shared" si="17"/>
        <v>3.6499999999999995</v>
      </c>
      <c r="AX9">
        <v>6.3</v>
      </c>
      <c r="AY9">
        <f t="shared" si="18"/>
        <v>0.95000000000000007</v>
      </c>
      <c r="AZ9">
        <v>0.3</v>
      </c>
    </row>
    <row r="10" spans="1:52" ht="15" x14ac:dyDescent="0.25">
      <c r="I10" s="42"/>
      <c r="J10" s="42"/>
      <c r="L10" s="42"/>
      <c r="M10" s="42"/>
      <c r="O10" s="42"/>
      <c r="S10" s="204"/>
      <c r="T10" s="2"/>
      <c r="V10" s="42"/>
      <c r="W10">
        <v>1.3</v>
      </c>
      <c r="X10" s="62">
        <f t="shared" si="33"/>
        <v>4.0999999999999996</v>
      </c>
      <c r="Y10" s="35">
        <v>1.2</v>
      </c>
      <c r="Z10" s="59">
        <v>0.6</v>
      </c>
      <c r="AA10" s="59">
        <v>2.2999999999999998</v>
      </c>
      <c r="AB10" s="59">
        <v>0.35</v>
      </c>
      <c r="AC10" s="59">
        <v>0.45</v>
      </c>
      <c r="AD10" s="59">
        <v>0.3</v>
      </c>
      <c r="AE10">
        <v>3</v>
      </c>
      <c r="AS10" s="1"/>
    </row>
    <row r="11" spans="1:52" ht="15" x14ac:dyDescent="0.25">
      <c r="I11" s="42"/>
      <c r="J11" s="42"/>
      <c r="L11" s="42"/>
      <c r="M11" s="42"/>
      <c r="O11" s="42"/>
      <c r="S11" s="204"/>
      <c r="T11" s="2"/>
      <c r="V11" s="42"/>
      <c r="W11" s="58">
        <v>1.3</v>
      </c>
      <c r="X11" s="62">
        <f t="shared" ref="X11" si="34">Y11+Z11+AA11</f>
        <v>3.2</v>
      </c>
      <c r="Y11" s="59">
        <v>1.05</v>
      </c>
      <c r="Z11" s="59">
        <v>0.5</v>
      </c>
      <c r="AA11" s="59">
        <v>1.65</v>
      </c>
      <c r="AB11" s="59">
        <v>0.3</v>
      </c>
      <c r="AC11" s="59">
        <v>0.4</v>
      </c>
      <c r="AD11" s="59">
        <v>0.3</v>
      </c>
      <c r="AE11">
        <v>2</v>
      </c>
      <c r="AS11" s="1"/>
    </row>
    <row r="12" spans="1:52" ht="15" x14ac:dyDescent="0.25">
      <c r="I12" s="42"/>
      <c r="J12" s="42"/>
      <c r="L12" s="42"/>
      <c r="M12" s="42"/>
      <c r="O12" s="42"/>
      <c r="S12" s="204"/>
      <c r="T12" s="2"/>
      <c r="V12" s="42"/>
      <c r="W12" s="58">
        <v>1.3</v>
      </c>
      <c r="X12" s="62">
        <f t="shared" ref="X12" si="35">Y12+Z12+AA12</f>
        <v>3.2</v>
      </c>
      <c r="Y12" s="59">
        <v>1.05</v>
      </c>
      <c r="Z12" s="59">
        <v>0.5</v>
      </c>
      <c r="AA12" s="59">
        <v>1.65</v>
      </c>
      <c r="AB12" s="59">
        <v>0.3</v>
      </c>
      <c r="AC12" s="59">
        <v>0.4</v>
      </c>
      <c r="AD12" s="59">
        <v>0.3</v>
      </c>
      <c r="AE12">
        <v>2</v>
      </c>
      <c r="AS12" s="1"/>
    </row>
    <row r="13" spans="1:52" ht="15" x14ac:dyDescent="0.25">
      <c r="I13" s="42"/>
      <c r="J13" s="42"/>
      <c r="L13" s="42"/>
      <c r="M13" s="42"/>
      <c r="O13" s="42"/>
      <c r="S13" s="204"/>
      <c r="T13" s="2"/>
      <c r="V13" s="42"/>
      <c r="W13" s="58">
        <v>1.3</v>
      </c>
      <c r="X13" s="62">
        <f t="shared" ref="X13:X14" si="36">Y13+Z13+AA13</f>
        <v>3.2</v>
      </c>
      <c r="Y13" s="59">
        <v>1.05</v>
      </c>
      <c r="Z13" s="59">
        <v>0.5</v>
      </c>
      <c r="AA13" s="59">
        <v>1.65</v>
      </c>
      <c r="AB13" s="59">
        <v>0.3</v>
      </c>
      <c r="AC13" s="59">
        <v>0.4</v>
      </c>
      <c r="AD13" s="59">
        <v>0.3</v>
      </c>
      <c r="AE13">
        <v>2</v>
      </c>
      <c r="AS13" s="1"/>
    </row>
    <row r="14" spans="1:52" ht="15" x14ac:dyDescent="0.25">
      <c r="I14" s="42"/>
      <c r="J14" s="42"/>
      <c r="L14" s="42"/>
      <c r="M14" s="42"/>
      <c r="O14" s="42"/>
      <c r="S14" s="204"/>
      <c r="T14" s="2"/>
      <c r="V14" s="42"/>
      <c r="W14" s="58">
        <v>1.3</v>
      </c>
      <c r="X14" s="62">
        <f t="shared" si="36"/>
        <v>3.2</v>
      </c>
      <c r="Y14" s="59">
        <v>1.05</v>
      </c>
      <c r="Z14" s="59">
        <v>0.5</v>
      </c>
      <c r="AA14" s="59">
        <v>1.65</v>
      </c>
      <c r="AB14" s="59">
        <v>0.3</v>
      </c>
      <c r="AC14" s="59">
        <v>0.4</v>
      </c>
      <c r="AD14" s="59">
        <v>0.3</v>
      </c>
      <c r="AE14">
        <v>2</v>
      </c>
      <c r="AS14" s="1"/>
    </row>
    <row r="15" spans="1:52" ht="15.75" x14ac:dyDescent="0.25">
      <c r="A15" s="80"/>
      <c r="B15" s="364" t="s">
        <v>321</v>
      </c>
      <c r="C15" s="365"/>
      <c r="D15" s="365"/>
      <c r="E15" s="366"/>
      <c r="F15" s="366"/>
      <c r="G15" s="366"/>
      <c r="H15" s="367"/>
      <c r="I15" s="42"/>
      <c r="J15" s="42"/>
      <c r="L15" s="42"/>
      <c r="M15" s="42"/>
      <c r="O15" s="42"/>
      <c r="S15" s="204"/>
      <c r="T15" s="2"/>
      <c r="V15" s="42"/>
      <c r="W15" s="58">
        <v>1.3</v>
      </c>
      <c r="X15" s="62">
        <f t="shared" ref="X15" si="37">Y15+Z15+AA15</f>
        <v>3</v>
      </c>
      <c r="Y15" s="59">
        <v>1</v>
      </c>
      <c r="Z15" s="59">
        <v>0.4</v>
      </c>
      <c r="AA15" s="59">
        <v>1.6</v>
      </c>
      <c r="AB15" s="59">
        <v>0.3</v>
      </c>
      <c r="AC15" s="59">
        <v>0.35</v>
      </c>
      <c r="AD15" s="59">
        <v>0.3</v>
      </c>
      <c r="AE15">
        <v>1.5</v>
      </c>
      <c r="AS15" s="1"/>
    </row>
    <row r="16" spans="1:52" ht="27.75" customHeight="1" x14ac:dyDescent="0.25">
      <c r="A16" s="357" t="s">
        <v>29</v>
      </c>
      <c r="B16" s="357" t="s">
        <v>135</v>
      </c>
      <c r="C16" s="383" t="s">
        <v>138</v>
      </c>
      <c r="D16" s="385"/>
      <c r="E16" s="383" t="s">
        <v>139</v>
      </c>
      <c r="F16" s="385"/>
      <c r="G16" s="383" t="s">
        <v>322</v>
      </c>
      <c r="H16" s="385"/>
      <c r="I16" s="42"/>
      <c r="J16" s="42"/>
      <c r="L16" s="42"/>
      <c r="M16" s="42"/>
      <c r="O16" s="42"/>
      <c r="S16" s="204"/>
      <c r="T16" s="2"/>
      <c r="V16" s="42"/>
      <c r="W16">
        <v>1.3</v>
      </c>
      <c r="X16" s="62">
        <f t="shared" ref="X16" si="38">Y16+Z16+AA16</f>
        <v>5.0999999999999996</v>
      </c>
      <c r="Y16" s="59">
        <v>1.4</v>
      </c>
      <c r="Z16" s="59">
        <v>0.65</v>
      </c>
      <c r="AA16" s="59">
        <v>3.05</v>
      </c>
      <c r="AB16" s="59">
        <v>0.35</v>
      </c>
      <c r="AC16" s="59">
        <v>0.5</v>
      </c>
      <c r="AD16" s="59">
        <v>0.3</v>
      </c>
      <c r="AE16">
        <v>4</v>
      </c>
      <c r="AS16" s="1"/>
    </row>
    <row r="17" spans="1:45" ht="15" x14ac:dyDescent="0.25">
      <c r="A17" s="358">
        <f>A3</f>
        <v>1</v>
      </c>
      <c r="B17" s="359">
        <f>B3</f>
        <v>302241</v>
      </c>
      <c r="C17" s="387">
        <f>E3</f>
        <v>5.8</v>
      </c>
      <c r="D17" s="387"/>
      <c r="E17" s="387">
        <f>G3</f>
        <v>0.4</v>
      </c>
      <c r="F17" s="387"/>
      <c r="G17" s="387">
        <f>K3</f>
        <v>15.5</v>
      </c>
      <c r="H17" s="387"/>
      <c r="I17" s="42"/>
      <c r="J17" s="42"/>
      <c r="L17" s="42"/>
      <c r="M17" s="42"/>
      <c r="O17" s="42"/>
      <c r="S17" s="204"/>
      <c r="T17" s="2"/>
      <c r="V17" s="42"/>
      <c r="W17">
        <v>1.3</v>
      </c>
      <c r="X17" s="62">
        <f t="shared" ref="X17" si="39">Y17+Z17+AA17</f>
        <v>6</v>
      </c>
      <c r="Y17" s="59">
        <v>1.7</v>
      </c>
      <c r="Z17" s="59">
        <v>0.7</v>
      </c>
      <c r="AA17" s="59">
        <v>3.6</v>
      </c>
      <c r="AB17" s="59">
        <v>0.5</v>
      </c>
      <c r="AC17" s="59">
        <v>0.6</v>
      </c>
      <c r="AD17" s="59">
        <v>0.3</v>
      </c>
      <c r="AE17">
        <v>6</v>
      </c>
      <c r="AS17" s="1"/>
    </row>
    <row r="18" spans="1:45" ht="15" x14ac:dyDescent="0.25">
      <c r="A18" s="381">
        <f t="shared" ref="A18:A20" si="40">A4</f>
        <v>2</v>
      </c>
      <c r="B18" s="359">
        <f t="shared" ref="B18:B20" si="41">B4</f>
        <v>303902</v>
      </c>
      <c r="C18" s="386">
        <f>E4</f>
        <v>2.5</v>
      </c>
      <c r="D18" s="386"/>
      <c r="E18" s="386">
        <f>G4</f>
        <v>0.3</v>
      </c>
      <c r="F18" s="386"/>
      <c r="G18" s="398">
        <f>K4</f>
        <v>16.205591014010839</v>
      </c>
      <c r="H18" s="386"/>
      <c r="I18" s="42"/>
      <c r="J18" s="42"/>
      <c r="L18" s="42"/>
      <c r="M18" s="42"/>
      <c r="O18" s="42"/>
      <c r="S18" s="204"/>
      <c r="T18" s="2"/>
      <c r="V18" s="42"/>
      <c r="W18">
        <v>1.3</v>
      </c>
      <c r="X18" s="62">
        <f t="shared" ref="X18:X19" si="42">Y18+Z18+AA18</f>
        <v>6</v>
      </c>
      <c r="Y18" s="59">
        <v>1.7</v>
      </c>
      <c r="Z18" s="59">
        <v>0.7</v>
      </c>
      <c r="AA18" s="59">
        <v>3.6</v>
      </c>
      <c r="AB18" s="59">
        <v>0.5</v>
      </c>
      <c r="AC18" s="59">
        <v>0.6</v>
      </c>
      <c r="AD18" s="59">
        <v>0.3</v>
      </c>
      <c r="AE18">
        <v>6</v>
      </c>
      <c r="AP18" s="1"/>
      <c r="AS18" s="1"/>
    </row>
    <row r="19" spans="1:45" ht="15" x14ac:dyDescent="0.25">
      <c r="A19" s="381">
        <f t="shared" si="40"/>
        <v>3</v>
      </c>
      <c r="B19" s="359">
        <f t="shared" si="41"/>
        <v>306953</v>
      </c>
      <c r="C19" s="386">
        <f>E5</f>
        <v>2.4</v>
      </c>
      <c r="D19" s="386"/>
      <c r="E19" s="386">
        <f>G5</f>
        <v>0.3</v>
      </c>
      <c r="F19" s="386"/>
      <c r="G19" s="398">
        <f>K5</f>
        <v>11.5</v>
      </c>
      <c r="H19" s="386"/>
      <c r="I19" s="42"/>
      <c r="J19" s="42"/>
      <c r="L19" s="42"/>
      <c r="M19" s="42"/>
      <c r="O19" s="42"/>
      <c r="S19" s="204"/>
      <c r="T19" s="2"/>
      <c r="V19" s="42"/>
      <c r="W19">
        <v>1.3</v>
      </c>
      <c r="X19" s="62">
        <f t="shared" si="42"/>
        <v>4.0999999999999996</v>
      </c>
      <c r="Y19" s="35">
        <v>1.2</v>
      </c>
      <c r="Z19" s="59">
        <v>0.6</v>
      </c>
      <c r="AA19" s="59">
        <v>2.2999999999999998</v>
      </c>
      <c r="AB19" s="59">
        <v>0.35</v>
      </c>
      <c r="AC19" s="59">
        <v>0.45</v>
      </c>
      <c r="AD19" s="59">
        <v>0.3</v>
      </c>
      <c r="AE19">
        <v>3</v>
      </c>
      <c r="AS19" s="1"/>
    </row>
    <row r="20" spans="1:45" x14ac:dyDescent="0.2">
      <c r="A20" s="381">
        <f t="shared" si="40"/>
        <v>4</v>
      </c>
      <c r="B20" s="359">
        <f t="shared" si="41"/>
        <v>308401</v>
      </c>
      <c r="C20" s="386">
        <f>E6</f>
        <v>2.5</v>
      </c>
      <c r="D20" s="386"/>
      <c r="E20" s="386">
        <f>G6</f>
        <v>0.3</v>
      </c>
      <c r="F20" s="386"/>
      <c r="G20" s="398">
        <f>K6</f>
        <v>11.5</v>
      </c>
      <c r="H20" s="386"/>
    </row>
    <row r="21" spans="1:45" ht="21.75" customHeight="1" x14ac:dyDescent="0.2">
      <c r="B21" s="231" t="s">
        <v>320</v>
      </c>
      <c r="C21" s="224"/>
      <c r="D21" s="224"/>
      <c r="E21" s="224"/>
      <c r="F21" s="224"/>
      <c r="J21" s="268"/>
    </row>
    <row r="22" spans="1:45" ht="33.75" customHeight="1" x14ac:dyDescent="0.2">
      <c r="A22" s="230" t="s">
        <v>29</v>
      </c>
      <c r="B22" s="251" t="s">
        <v>0</v>
      </c>
      <c r="C22" s="252"/>
      <c r="D22" s="253"/>
      <c r="E22" s="253"/>
      <c r="F22" s="254"/>
      <c r="G22" s="230" t="s">
        <v>7</v>
      </c>
      <c r="H22" s="363" t="s">
        <v>319</v>
      </c>
      <c r="J22" s="269"/>
    </row>
    <row r="23" spans="1:45" x14ac:dyDescent="0.2">
      <c r="A23" s="225">
        <v>1</v>
      </c>
      <c r="B23" s="256" t="s">
        <v>83</v>
      </c>
      <c r="C23" s="249"/>
      <c r="D23" s="250"/>
      <c r="E23" s="250"/>
      <c r="F23" s="250"/>
      <c r="G23" s="227" t="s">
        <v>8</v>
      </c>
      <c r="H23" s="227">
        <f>SUMIF($A$48:$A$350,A23,$H$48:$H$350)</f>
        <v>2258.3431649587264</v>
      </c>
      <c r="J23" s="267" t="s">
        <v>254</v>
      </c>
    </row>
    <row r="24" spans="1:45" ht="15" x14ac:dyDescent="0.2">
      <c r="A24" s="225">
        <v>2</v>
      </c>
      <c r="B24" s="256" t="s">
        <v>241</v>
      </c>
      <c r="C24" s="249"/>
      <c r="D24" s="250"/>
      <c r="E24" s="250"/>
      <c r="F24" s="250"/>
      <c r="G24" s="227" t="s">
        <v>8</v>
      </c>
      <c r="H24" s="227">
        <f t="shared" ref="H24:H44" si="43">SUMIF($A$48:$A$350,A24,$H$48:$H$350)</f>
        <v>275.76454963325523</v>
      </c>
      <c r="J24" s="267" t="s">
        <v>253</v>
      </c>
    </row>
    <row r="25" spans="1:45" x14ac:dyDescent="0.2">
      <c r="A25" s="225">
        <v>3</v>
      </c>
      <c r="B25" s="256" t="s">
        <v>245</v>
      </c>
      <c r="C25" s="249"/>
      <c r="D25" s="250"/>
      <c r="E25" s="250"/>
      <c r="F25" s="250"/>
      <c r="G25" s="227" t="s">
        <v>8</v>
      </c>
      <c r="H25" s="227">
        <f t="shared" si="43"/>
        <v>161.21981137935546</v>
      </c>
      <c r="J25" s="267" t="s">
        <v>260</v>
      </c>
    </row>
    <row r="26" spans="1:45" x14ac:dyDescent="0.2">
      <c r="A26" s="225">
        <v>4</v>
      </c>
      <c r="B26" s="256" t="s">
        <v>246</v>
      </c>
      <c r="C26" s="249"/>
      <c r="D26" s="250"/>
      <c r="E26" s="250"/>
      <c r="F26" s="250"/>
      <c r="G26" s="227" t="s">
        <v>8</v>
      </c>
      <c r="H26" s="227">
        <f t="shared" si="43"/>
        <v>112.59850084832448</v>
      </c>
      <c r="J26" s="267" t="s">
        <v>260</v>
      </c>
    </row>
    <row r="27" spans="1:45" x14ac:dyDescent="0.2">
      <c r="A27" s="225">
        <v>5</v>
      </c>
      <c r="B27" s="256" t="s">
        <v>237</v>
      </c>
      <c r="C27" s="249"/>
      <c r="D27" s="250"/>
      <c r="E27" s="250"/>
      <c r="F27" s="250"/>
      <c r="G27" s="227" t="s">
        <v>8</v>
      </c>
      <c r="H27" s="227">
        <f t="shared" si="43"/>
        <v>398.56958620175692</v>
      </c>
      <c r="J27" s="267" t="s">
        <v>313</v>
      </c>
    </row>
    <row r="28" spans="1:45" x14ac:dyDescent="0.2">
      <c r="A28" s="225">
        <v>6</v>
      </c>
      <c r="B28" s="256" t="s">
        <v>238</v>
      </c>
      <c r="C28" s="249"/>
      <c r="D28" s="250"/>
      <c r="E28" s="250"/>
      <c r="F28" s="250"/>
      <c r="G28" s="227" t="s">
        <v>8</v>
      </c>
      <c r="H28" s="227">
        <f t="shared" si="43"/>
        <v>367.680688073569</v>
      </c>
      <c r="J28" s="267" t="s">
        <v>252</v>
      </c>
    </row>
    <row r="29" spans="1:45" x14ac:dyDescent="0.2">
      <c r="A29" s="225">
        <v>7</v>
      </c>
      <c r="B29" s="256" t="s">
        <v>243</v>
      </c>
      <c r="C29" s="249"/>
      <c r="D29" s="250"/>
      <c r="E29" s="250"/>
      <c r="F29" s="250"/>
      <c r="G29" s="227" t="s">
        <v>8</v>
      </c>
      <c r="H29" s="227">
        <f t="shared" si="43"/>
        <v>87.33324984114212</v>
      </c>
      <c r="J29" s="267" t="s">
        <v>258</v>
      </c>
    </row>
    <row r="30" spans="1:45" x14ac:dyDescent="0.2">
      <c r="A30" s="225">
        <v>8</v>
      </c>
      <c r="B30" s="256" t="s">
        <v>242</v>
      </c>
      <c r="C30" s="249"/>
      <c r="D30" s="250"/>
      <c r="E30" s="250"/>
      <c r="F30" s="250"/>
      <c r="G30" s="227" t="s">
        <v>8</v>
      </c>
      <c r="H30" s="227">
        <f t="shared" si="43"/>
        <v>85.03919999999998</v>
      </c>
      <c r="J30" s="267" t="s">
        <v>263</v>
      </c>
    </row>
    <row r="31" spans="1:45" x14ac:dyDescent="0.2">
      <c r="A31" s="225">
        <v>9</v>
      </c>
      <c r="B31" s="256" t="s">
        <v>247</v>
      </c>
      <c r="C31" s="249"/>
      <c r="D31" s="250"/>
      <c r="E31" s="250"/>
      <c r="F31" s="250"/>
      <c r="G31" s="229" t="s">
        <v>126</v>
      </c>
      <c r="H31" s="227">
        <f t="shared" si="43"/>
        <v>21.92132724109663</v>
      </c>
      <c r="J31" s="267" t="s">
        <v>259</v>
      </c>
    </row>
    <row r="32" spans="1:45" x14ac:dyDescent="0.2">
      <c r="A32" s="225">
        <v>10</v>
      </c>
      <c r="B32" s="256" t="s">
        <v>248</v>
      </c>
      <c r="C32" s="249"/>
      <c r="D32" s="250"/>
      <c r="E32" s="250"/>
      <c r="F32" s="250"/>
      <c r="G32" s="229" t="s">
        <v>126</v>
      </c>
      <c r="H32" s="227">
        <f t="shared" si="43"/>
        <v>29.426792724781983</v>
      </c>
      <c r="J32" s="267" t="s">
        <v>259</v>
      </c>
    </row>
    <row r="33" spans="1:15" x14ac:dyDescent="0.2">
      <c r="A33" s="225">
        <v>11</v>
      </c>
      <c r="B33" s="256" t="s">
        <v>249</v>
      </c>
      <c r="C33" s="249"/>
      <c r="D33" s="250"/>
      <c r="E33" s="250"/>
      <c r="F33" s="250"/>
      <c r="G33" s="229" t="s">
        <v>126</v>
      </c>
      <c r="H33" s="227">
        <f t="shared" si="43"/>
        <v>6.1133274888799498</v>
      </c>
      <c r="J33" s="267" t="s">
        <v>259</v>
      </c>
    </row>
    <row r="34" spans="1:15" x14ac:dyDescent="0.2">
      <c r="A34" s="225">
        <v>12</v>
      </c>
      <c r="B34" s="256" t="s">
        <v>244</v>
      </c>
      <c r="C34" s="249"/>
      <c r="D34" s="250"/>
      <c r="E34" s="250"/>
      <c r="F34" s="250"/>
      <c r="G34" s="227" t="s">
        <v>8</v>
      </c>
      <c r="H34" s="227">
        <f t="shared" si="43"/>
        <v>1749.6544258807576</v>
      </c>
      <c r="J34" s="267" t="s">
        <v>255</v>
      </c>
    </row>
    <row r="35" spans="1:15" x14ac:dyDescent="0.2">
      <c r="A35" s="225">
        <v>13</v>
      </c>
      <c r="B35" s="256" t="s">
        <v>123</v>
      </c>
      <c r="C35" s="249"/>
      <c r="D35" s="250"/>
      <c r="E35" s="250"/>
      <c r="F35" s="250"/>
      <c r="G35" s="227" t="s">
        <v>8</v>
      </c>
      <c r="H35" s="227">
        <f t="shared" si="43"/>
        <v>194.07499999999999</v>
      </c>
      <c r="J35" s="267" t="s">
        <v>257</v>
      </c>
    </row>
    <row r="36" spans="1:15" x14ac:dyDescent="0.2">
      <c r="A36" s="225">
        <v>14</v>
      </c>
      <c r="B36" s="256" t="s">
        <v>122</v>
      </c>
      <c r="C36" s="249"/>
      <c r="D36" s="250"/>
      <c r="E36" s="250"/>
      <c r="F36" s="250"/>
      <c r="G36" s="227" t="s">
        <v>16</v>
      </c>
      <c r="H36" s="227">
        <f t="shared" si="43"/>
        <v>734.4</v>
      </c>
      <c r="J36" s="267" t="s">
        <v>266</v>
      </c>
    </row>
    <row r="37" spans="1:15" x14ac:dyDescent="0.2">
      <c r="A37" s="225">
        <v>15</v>
      </c>
      <c r="B37" s="256" t="s">
        <v>239</v>
      </c>
      <c r="C37" s="249"/>
      <c r="D37" s="250"/>
      <c r="E37" s="250"/>
      <c r="F37" s="250"/>
      <c r="G37" s="227" t="s">
        <v>5</v>
      </c>
      <c r="H37" s="227">
        <f t="shared" si="43"/>
        <v>218.82236405604334</v>
      </c>
      <c r="J37" s="267" t="s">
        <v>270</v>
      </c>
    </row>
    <row r="38" spans="1:15" x14ac:dyDescent="0.2">
      <c r="A38" s="225">
        <v>16</v>
      </c>
      <c r="B38" s="256" t="s">
        <v>133</v>
      </c>
      <c r="C38" s="249"/>
      <c r="D38" s="250"/>
      <c r="E38" s="250"/>
      <c r="F38" s="250"/>
      <c r="G38" s="227" t="s">
        <v>16</v>
      </c>
      <c r="H38" s="227">
        <f t="shared" si="43"/>
        <v>120.32894562241734</v>
      </c>
      <c r="J38" s="267" t="s">
        <v>264</v>
      </c>
    </row>
    <row r="39" spans="1:15" x14ac:dyDescent="0.2">
      <c r="A39" s="225">
        <v>17</v>
      </c>
      <c r="B39" s="256" t="s">
        <v>267</v>
      </c>
      <c r="C39" s="249"/>
      <c r="D39" s="250"/>
      <c r="E39" s="250"/>
      <c r="F39" s="250"/>
      <c r="G39" s="227" t="s">
        <v>8</v>
      </c>
      <c r="H39" s="227">
        <f t="shared" si="43"/>
        <v>318.32701263095765</v>
      </c>
      <c r="J39" s="267" t="s">
        <v>260</v>
      </c>
    </row>
    <row r="40" spans="1:15" x14ac:dyDescent="0.2">
      <c r="A40" s="225">
        <v>18</v>
      </c>
      <c r="B40" s="256" t="s">
        <v>128</v>
      </c>
      <c r="C40" s="249"/>
      <c r="D40" s="250"/>
      <c r="E40" s="250"/>
      <c r="F40" s="250"/>
      <c r="G40" s="227" t="s">
        <v>120</v>
      </c>
      <c r="H40" s="227">
        <f t="shared" si="43"/>
        <v>333.2094439637138</v>
      </c>
      <c r="J40" s="267" t="s">
        <v>256</v>
      </c>
    </row>
    <row r="41" spans="1:15" x14ac:dyDescent="0.2">
      <c r="A41" s="225">
        <v>19</v>
      </c>
      <c r="B41" s="256" t="s">
        <v>268</v>
      </c>
      <c r="C41" s="249"/>
      <c r="D41" s="250"/>
      <c r="E41" s="250"/>
      <c r="F41" s="250"/>
      <c r="G41" s="227" t="s">
        <v>8</v>
      </c>
      <c r="H41" s="227">
        <f t="shared" si="43"/>
        <v>553</v>
      </c>
      <c r="J41" s="267" t="s">
        <v>265</v>
      </c>
    </row>
    <row r="42" spans="1:15" x14ac:dyDescent="0.2">
      <c r="A42" s="225">
        <v>20</v>
      </c>
      <c r="B42" s="256" t="s">
        <v>44</v>
      </c>
      <c r="C42" s="249"/>
      <c r="D42" s="250"/>
      <c r="E42" s="250"/>
      <c r="F42" s="250"/>
      <c r="G42" s="227" t="s">
        <v>8</v>
      </c>
      <c r="H42" s="227">
        <f t="shared" si="43"/>
        <v>139.94940074930182</v>
      </c>
      <c r="J42" s="267" t="s">
        <v>261</v>
      </c>
    </row>
    <row r="43" spans="1:15" x14ac:dyDescent="0.2">
      <c r="A43" s="225">
        <v>21</v>
      </c>
      <c r="B43" s="256" t="s">
        <v>269</v>
      </c>
      <c r="C43" s="265"/>
      <c r="D43" s="266"/>
      <c r="E43" s="266"/>
      <c r="F43" s="266"/>
      <c r="G43" s="247" t="s">
        <v>25</v>
      </c>
      <c r="H43" s="227">
        <f t="shared" si="43"/>
        <v>59.855872717063662</v>
      </c>
      <c r="J43" s="267" t="s">
        <v>262</v>
      </c>
    </row>
    <row r="44" spans="1:15" x14ac:dyDescent="0.2">
      <c r="A44" s="225">
        <v>22</v>
      </c>
      <c r="B44" s="264" t="s">
        <v>26</v>
      </c>
      <c r="C44" s="265"/>
      <c r="D44" s="266"/>
      <c r="E44" s="266"/>
      <c r="F44" s="266"/>
      <c r="G44" s="247" t="s">
        <v>25</v>
      </c>
      <c r="H44" s="227">
        <f t="shared" si="43"/>
        <v>8</v>
      </c>
      <c r="J44" s="267" t="s">
        <v>314</v>
      </c>
    </row>
    <row r="45" spans="1:15" x14ac:dyDescent="0.2">
      <c r="M45" s="57"/>
    </row>
    <row r="46" spans="1:15" ht="15.75" x14ac:dyDescent="0.2">
      <c r="B46" s="231" t="str">
        <f>N49&amp;" 1x"&amp;N66&amp;"m, Height "&amp;N67&amp;"m, "&amp;IF(N50="BS","Both Side Widening","One Side Widening")&amp;" at Ch. "&amp;TEXT(N48,"#+###")</f>
        <v>Slab Culvert 1x5.8m, Height 3.9m, Both Side Widening at Ch. 302+241</v>
      </c>
      <c r="C46" s="224"/>
      <c r="D46" s="224"/>
      <c r="E46" s="224"/>
      <c r="F46" s="224"/>
    </row>
    <row r="47" spans="1:15" ht="15" x14ac:dyDescent="0.2">
      <c r="A47" s="230" t="s">
        <v>29</v>
      </c>
      <c r="B47" s="230" t="s">
        <v>0</v>
      </c>
      <c r="C47" s="230" t="s">
        <v>7</v>
      </c>
      <c r="D47" s="230" t="s">
        <v>11</v>
      </c>
      <c r="E47" s="230" t="s">
        <v>1</v>
      </c>
      <c r="F47" s="230" t="s">
        <v>2</v>
      </c>
      <c r="G47" s="230" t="s">
        <v>3</v>
      </c>
      <c r="H47" s="368" t="s">
        <v>323</v>
      </c>
      <c r="J47" s="213" t="s">
        <v>151</v>
      </c>
      <c r="K47" s="233"/>
      <c r="L47" s="234"/>
      <c r="M47" s="233"/>
      <c r="N47" s="233">
        <v>1</v>
      </c>
      <c r="O47" s="235"/>
    </row>
    <row r="48" spans="1:15" x14ac:dyDescent="0.2">
      <c r="A48" s="225">
        <v>1</v>
      </c>
      <c r="B48" s="244" t="s">
        <v>83</v>
      </c>
      <c r="C48" s="227" t="s">
        <v>8</v>
      </c>
      <c r="D48" s="11"/>
      <c r="E48" s="13"/>
      <c r="F48" s="13"/>
      <c r="G48" s="8"/>
      <c r="H48" s="239">
        <f>SUM(H49:H58)</f>
        <v>817.57224283542735</v>
      </c>
      <c r="J48" s="212" t="s">
        <v>135</v>
      </c>
      <c r="K48" s="79"/>
      <c r="L48" s="79"/>
      <c r="M48" s="79"/>
      <c r="N48" s="223">
        <f>VLOOKUP(N47,$A$3:$AE$19,$B$1,FALSE)</f>
        <v>302241</v>
      </c>
      <c r="O48" s="79"/>
    </row>
    <row r="49" spans="1:30" ht="15" x14ac:dyDescent="0.25">
      <c r="A49" s="200"/>
      <c r="B49" s="245" t="s">
        <v>134</v>
      </c>
      <c r="C49" s="227" t="s">
        <v>8</v>
      </c>
      <c r="D49" s="6">
        <f>N71</f>
        <v>2</v>
      </c>
      <c r="E49" s="6">
        <f>N70+2*N52+2*N54</f>
        <v>16.7</v>
      </c>
      <c r="F49" s="6">
        <f>N72+2*N54+2*N52</f>
        <v>6.3</v>
      </c>
      <c r="G49" s="6">
        <f>N76+N53</f>
        <v>1.95</v>
      </c>
      <c r="H49" s="240">
        <f>D49*E49*F49*G49</f>
        <v>410.31899999999996</v>
      </c>
      <c r="J49" s="212" t="s">
        <v>153</v>
      </c>
      <c r="K49" s="79"/>
      <c r="L49" s="79"/>
      <c r="M49" s="79"/>
      <c r="N49" s="114" t="str">
        <f>VLOOKUP(N47,$A$3:$AE$19,$C$1,FALSE)</f>
        <v>Slab Culvert</v>
      </c>
      <c r="O49" s="79"/>
      <c r="U49" s="64"/>
      <c r="V49" s="64"/>
      <c r="W49" s="64"/>
      <c r="X49" s="208" t="s">
        <v>159</v>
      </c>
      <c r="Y49" s="64">
        <f>VLOOKUP(N47,$A$3:$AE$19,$T$1,FALSE)</f>
        <v>3.0499999999999989</v>
      </c>
      <c r="Z49" s="63"/>
      <c r="AA49" s="96"/>
      <c r="AB49" s="103"/>
    </row>
    <row r="50" spans="1:30" ht="15" x14ac:dyDescent="0.25">
      <c r="A50" s="200"/>
      <c r="B50" s="245" t="s">
        <v>10</v>
      </c>
      <c r="C50" s="227" t="s">
        <v>8</v>
      </c>
      <c r="D50" s="6">
        <f>N77</f>
        <v>4</v>
      </c>
      <c r="E50" s="6">
        <f>N79*2*N52+2*N54</f>
        <v>3.2499999999999991</v>
      </c>
      <c r="F50" s="6">
        <f>N82+2*N52+2*N54</f>
        <v>6.3</v>
      </c>
      <c r="G50" s="6">
        <f>G49</f>
        <v>1.95</v>
      </c>
      <c r="H50" s="240">
        <f>D50*E50*F50*G50</f>
        <v>159.70499999999996</v>
      </c>
      <c r="J50" s="205" t="s">
        <v>152</v>
      </c>
      <c r="K50" s="79"/>
      <c r="L50" s="79"/>
      <c r="M50" s="79"/>
      <c r="N50" s="114" t="str">
        <f>VLOOKUP(N47,$A$3:$AE$19,$D$1,FALSE)</f>
        <v>BS</v>
      </c>
      <c r="O50" s="79"/>
      <c r="U50" s="64"/>
      <c r="V50" s="64"/>
      <c r="W50" s="64"/>
      <c r="X50" s="208" t="s">
        <v>158</v>
      </c>
      <c r="Y50" s="207">
        <f>VLOOKUP(N47,$A$3:$AE$19,$K$1,FALSE)</f>
        <v>15.5</v>
      </c>
      <c r="Z50" s="94"/>
      <c r="AA50" s="96"/>
      <c r="AB50" s="104"/>
    </row>
    <row r="51" spans="1:30" ht="15" x14ac:dyDescent="0.25">
      <c r="A51" s="200"/>
      <c r="B51" s="245" t="s">
        <v>21</v>
      </c>
      <c r="C51" s="227" t="s">
        <v>8</v>
      </c>
      <c r="D51" s="6">
        <f>N94</f>
        <v>1</v>
      </c>
      <c r="E51" s="6">
        <f>N90+2*N52+2*N54</f>
        <v>9.2477356930103678</v>
      </c>
      <c r="F51" s="6">
        <f>1.3+2*N54+2*N52</f>
        <v>2.5</v>
      </c>
      <c r="G51" s="6">
        <f>2+0.3</f>
        <v>2.2999999999999998</v>
      </c>
      <c r="H51" s="240">
        <f>D51*E51*F51*G51</f>
        <v>53.174480234809614</v>
      </c>
      <c r="J51" s="79"/>
      <c r="K51" s="79"/>
      <c r="L51" s="79"/>
      <c r="M51" s="79"/>
      <c r="N51" s="79"/>
      <c r="O51" s="79"/>
      <c r="U51" s="64"/>
      <c r="V51" s="64"/>
      <c r="W51" s="64"/>
      <c r="X51" s="63"/>
      <c r="Y51" s="93"/>
      <c r="Z51" s="94"/>
      <c r="AB51" s="104"/>
    </row>
    <row r="52" spans="1:30" ht="15" x14ac:dyDescent="0.25">
      <c r="A52" s="200"/>
      <c r="B52" s="245" t="s">
        <v>22</v>
      </c>
      <c r="C52" s="227" t="s">
        <v>8</v>
      </c>
      <c r="D52" s="6">
        <f>N95</f>
        <v>1</v>
      </c>
      <c r="E52" s="6">
        <f>N91+2*N52+2*N54</f>
        <v>11.802666982790987</v>
      </c>
      <c r="F52" s="6">
        <f>1.65+2*N54+2*N52</f>
        <v>2.8499999999999996</v>
      </c>
      <c r="G52" s="6">
        <f>2.5+0.3</f>
        <v>2.8</v>
      </c>
      <c r="H52" s="240">
        <f>D52*E52*F52*G52</f>
        <v>94.185282522672068</v>
      </c>
      <c r="J52" s="213" t="s">
        <v>95</v>
      </c>
      <c r="K52" s="233"/>
      <c r="L52" s="234"/>
      <c r="M52" s="233"/>
      <c r="N52" s="233">
        <v>0.5</v>
      </c>
      <c r="O52" s="235" t="s">
        <v>5</v>
      </c>
      <c r="U52" s="64"/>
      <c r="V52" s="64"/>
      <c r="W52" s="64"/>
      <c r="X52" s="92"/>
      <c r="Y52" s="93"/>
      <c r="Z52" s="80"/>
      <c r="AA52" s="80"/>
      <c r="AB52" s="104"/>
    </row>
    <row r="53" spans="1:30" x14ac:dyDescent="0.2">
      <c r="A53" s="200"/>
      <c r="B53" s="245" t="s">
        <v>192</v>
      </c>
      <c r="C53" s="227" t="s">
        <v>8</v>
      </c>
      <c r="D53" s="6">
        <f>-D51</f>
        <v>-1</v>
      </c>
      <c r="E53" s="6">
        <f>E51</f>
        <v>9.2477356930103678</v>
      </c>
      <c r="F53" s="6">
        <f>F51-0.2</f>
        <v>2.2999999999999998</v>
      </c>
      <c r="G53" s="6">
        <f>G51-(G55+G57)/2</f>
        <v>1.4</v>
      </c>
      <c r="H53" s="240">
        <f t="shared" ref="H53:H54" si="44">D53*E53*F53*G53</f>
        <v>-29.777708931493379</v>
      </c>
      <c r="J53" s="213" t="s">
        <v>169</v>
      </c>
      <c r="K53" s="233"/>
      <c r="L53" s="233"/>
      <c r="M53" s="233"/>
      <c r="N53" s="233">
        <v>0.15</v>
      </c>
      <c r="O53" s="235" t="s">
        <v>5</v>
      </c>
      <c r="U53" s="42"/>
      <c r="V53" s="42"/>
      <c r="W53" s="392"/>
      <c r="X53" s="81"/>
      <c r="Y53" s="42"/>
      <c r="Z53" s="80"/>
      <c r="AA53" s="80"/>
      <c r="AB53" s="104"/>
    </row>
    <row r="54" spans="1:30" x14ac:dyDescent="0.2">
      <c r="A54" s="200"/>
      <c r="B54" s="245" t="s">
        <v>193</v>
      </c>
      <c r="C54" s="227" t="s">
        <v>8</v>
      </c>
      <c r="D54" s="6">
        <f>-D52</f>
        <v>-1</v>
      </c>
      <c r="E54" s="6">
        <f>E52</f>
        <v>11.802666982790987</v>
      </c>
      <c r="F54" s="6">
        <f>F52-0.2</f>
        <v>2.6499999999999995</v>
      </c>
      <c r="G54" s="6">
        <f>G52-(G56+G58)/2</f>
        <v>1.9</v>
      </c>
      <c r="H54" s="240">
        <f t="shared" si="44"/>
        <v>-59.426428258352601</v>
      </c>
      <c r="J54" s="213" t="s">
        <v>56</v>
      </c>
      <c r="K54" s="233"/>
      <c r="L54" s="233"/>
      <c r="M54" s="233"/>
      <c r="N54" s="233">
        <v>0.1</v>
      </c>
      <c r="O54" s="235" t="s">
        <v>5</v>
      </c>
      <c r="U54" s="42"/>
      <c r="V54" s="42"/>
      <c r="W54" s="392"/>
      <c r="X54" s="86"/>
      <c r="Y54" s="42"/>
      <c r="Z54" s="80"/>
      <c r="AA54" s="80"/>
      <c r="AB54" s="104"/>
    </row>
    <row r="55" spans="1:30" x14ac:dyDescent="0.2">
      <c r="A55" s="200"/>
      <c r="B55" s="245" t="s">
        <v>186</v>
      </c>
      <c r="C55" s="227" t="s">
        <v>8</v>
      </c>
      <c r="D55" s="6">
        <f>D51</f>
        <v>1</v>
      </c>
      <c r="E55" s="6"/>
      <c r="F55" s="228">
        <f>N96</f>
        <v>21.684745279990892</v>
      </c>
      <c r="G55" s="6">
        <f>0.45+0.3</f>
        <v>0.75</v>
      </c>
      <c r="H55" s="240">
        <f>D55*F55*G55</f>
        <v>16.263558959993169</v>
      </c>
      <c r="J55" s="213" t="s">
        <v>220</v>
      </c>
      <c r="K55" s="233"/>
      <c r="L55" s="233"/>
      <c r="M55" s="233"/>
      <c r="N55" s="233">
        <v>0.9</v>
      </c>
      <c r="O55" s="235" t="s">
        <v>5</v>
      </c>
      <c r="U55" s="70"/>
      <c r="V55" s="70"/>
      <c r="W55" s="392"/>
      <c r="X55" s="86" t="s">
        <v>3</v>
      </c>
      <c r="Y55" s="42"/>
      <c r="Z55" s="80"/>
      <c r="AA55" s="80"/>
      <c r="AB55" s="104"/>
    </row>
    <row r="56" spans="1:30" x14ac:dyDescent="0.2">
      <c r="A56" s="200"/>
      <c r="B56" s="245" t="s">
        <v>187</v>
      </c>
      <c r="C56" s="227" t="s">
        <v>8</v>
      </c>
      <c r="D56" s="6">
        <f>D52</f>
        <v>1</v>
      </c>
      <c r="E56" s="6"/>
      <c r="F56" s="228">
        <f>N97</f>
        <v>44.495879552147812</v>
      </c>
      <c r="G56" s="6">
        <f>0.45+0.3</f>
        <v>0.75</v>
      </c>
      <c r="H56" s="240">
        <f t="shared" ref="H56:H58" si="45">D56*F56*G56</f>
        <v>33.371909664110859</v>
      </c>
      <c r="J56" s="213" t="s">
        <v>222</v>
      </c>
      <c r="K56" s="233"/>
      <c r="L56" s="233"/>
      <c r="M56" s="233"/>
      <c r="N56" s="233">
        <v>0.4</v>
      </c>
      <c r="O56" s="235" t="s">
        <v>5</v>
      </c>
      <c r="U56" s="70"/>
      <c r="V56" s="70"/>
      <c r="W56" s="392"/>
      <c r="X56" s="71"/>
      <c r="Y56" s="42"/>
      <c r="Z56" s="209" t="s">
        <v>161</v>
      </c>
      <c r="AA56" s="67">
        <f>VLOOKUP(N47,$A$3:$AE$19,$S$1,FALSE)</f>
        <v>4</v>
      </c>
      <c r="AB56" s="104"/>
    </row>
    <row r="57" spans="1:30" x14ac:dyDescent="0.2">
      <c r="A57" s="200"/>
      <c r="B57" s="245" t="s">
        <v>23</v>
      </c>
      <c r="C57" s="227" t="s">
        <v>8</v>
      </c>
      <c r="D57" s="6">
        <f>D51</f>
        <v>1</v>
      </c>
      <c r="E57" s="6"/>
      <c r="F57" s="6">
        <f>N100</f>
        <v>28.425783028493079</v>
      </c>
      <c r="G57" s="6">
        <f>0.75+0.3</f>
        <v>1.05</v>
      </c>
      <c r="H57" s="240">
        <f t="shared" si="45"/>
        <v>29.847072179917735</v>
      </c>
      <c r="J57" s="213" t="s">
        <v>221</v>
      </c>
      <c r="K57" s="233"/>
      <c r="L57" s="233"/>
      <c r="M57" s="233"/>
      <c r="N57" s="233">
        <v>0.3</v>
      </c>
      <c r="O57" s="235" t="s">
        <v>5</v>
      </c>
      <c r="S57" s="69"/>
      <c r="U57" s="70"/>
      <c r="V57" s="70"/>
      <c r="W57" s="392"/>
      <c r="X57" s="71"/>
      <c r="Y57" s="42"/>
      <c r="Z57" s="209" t="s">
        <v>160</v>
      </c>
      <c r="AA57" s="67">
        <f>VLOOKUP(N47,$A$3:$AE$19,$O$1,FALSE)</f>
        <v>3.2</v>
      </c>
      <c r="AB57" s="104"/>
    </row>
    <row r="58" spans="1:30" x14ac:dyDescent="0.2">
      <c r="A58" s="200"/>
      <c r="B58" s="245" t="s">
        <v>24</v>
      </c>
      <c r="C58" s="227" t="s">
        <v>8</v>
      </c>
      <c r="D58" s="6">
        <f>D52</f>
        <v>1</v>
      </c>
      <c r="E58" s="6"/>
      <c r="F58" s="6">
        <f>N101</f>
        <v>104.67626329882866</v>
      </c>
      <c r="G58" s="6">
        <f>0.75+0.3</f>
        <v>1.05</v>
      </c>
      <c r="H58" s="240">
        <f t="shared" si="45"/>
        <v>109.9100764637701</v>
      </c>
      <c r="J58" s="213" t="s">
        <v>223</v>
      </c>
      <c r="K58" s="233"/>
      <c r="L58" s="233"/>
      <c r="M58" s="233"/>
      <c r="N58" s="233">
        <v>0.2</v>
      </c>
      <c r="O58" s="235" t="s">
        <v>5</v>
      </c>
      <c r="U58" s="70"/>
      <c r="V58" s="70"/>
      <c r="W58" s="392"/>
      <c r="X58" s="71"/>
      <c r="Y58" s="42"/>
      <c r="AA58" s="80"/>
      <c r="AB58" s="104"/>
    </row>
    <row r="59" spans="1:30" ht="15" x14ac:dyDescent="0.2">
      <c r="A59" s="225">
        <v>2</v>
      </c>
      <c r="B59" s="244" t="s">
        <v>241</v>
      </c>
      <c r="C59" s="227" t="s">
        <v>8</v>
      </c>
      <c r="D59" s="6"/>
      <c r="E59" s="6"/>
      <c r="F59" s="6"/>
      <c r="G59" s="6"/>
      <c r="H59" s="239">
        <f>SUM(H60:H68)</f>
        <v>97.658574343472637</v>
      </c>
      <c r="J59" s="213" t="s">
        <v>227</v>
      </c>
      <c r="K59" s="233"/>
      <c r="L59" s="233"/>
      <c r="M59" s="233"/>
      <c r="N59" s="233">
        <v>3</v>
      </c>
      <c r="O59" s="235" t="s">
        <v>5</v>
      </c>
      <c r="S59" s="69"/>
      <c r="U59" s="70"/>
      <c r="V59" s="70"/>
      <c r="W59" s="392"/>
      <c r="X59" s="71"/>
      <c r="Y59" s="42"/>
      <c r="AA59" s="80"/>
      <c r="AB59" s="108"/>
    </row>
    <row r="60" spans="1:30" x14ac:dyDescent="0.2">
      <c r="A60" s="200"/>
      <c r="B60" s="245" t="s">
        <v>134</v>
      </c>
      <c r="C60" s="227" t="s">
        <v>8</v>
      </c>
      <c r="D60" s="6">
        <f>N71</f>
        <v>2</v>
      </c>
      <c r="E60" s="6">
        <f>N70+2*N54</f>
        <v>15.7</v>
      </c>
      <c r="F60" s="6">
        <f>N72+2*N54</f>
        <v>5.3</v>
      </c>
      <c r="G60" s="6">
        <f>N53</f>
        <v>0.15</v>
      </c>
      <c r="H60" s="240">
        <f>D60*E60*F60*G60</f>
        <v>24.962999999999997</v>
      </c>
      <c r="J60" s="213" t="s">
        <v>176</v>
      </c>
      <c r="K60" s="233"/>
      <c r="L60" s="233"/>
      <c r="M60" s="233"/>
      <c r="N60" s="233">
        <v>3</v>
      </c>
      <c r="O60" s="235" t="s">
        <v>5</v>
      </c>
      <c r="U60" s="70"/>
      <c r="V60" s="70"/>
      <c r="W60" s="392"/>
      <c r="X60" s="71"/>
      <c r="Y60" s="42"/>
      <c r="Z60" s="35"/>
      <c r="AA60" s="107"/>
      <c r="AB60" s="104"/>
    </row>
    <row r="61" spans="1:30" x14ac:dyDescent="0.2">
      <c r="A61" s="200"/>
      <c r="B61" s="245" t="s">
        <v>14</v>
      </c>
      <c r="C61" s="227" t="s">
        <v>8</v>
      </c>
      <c r="D61" s="6">
        <f>N77</f>
        <v>4</v>
      </c>
      <c r="E61" s="6">
        <f>N79+2*N54</f>
        <v>3.2499999999999991</v>
      </c>
      <c r="F61" s="6">
        <f>N82+2*N54</f>
        <v>5.3</v>
      </c>
      <c r="G61" s="6">
        <f>N53</f>
        <v>0.15</v>
      </c>
      <c r="H61" s="240">
        <f>D61*E61*F61*G61</f>
        <v>10.334999999999996</v>
      </c>
      <c r="J61" s="213" t="s">
        <v>177</v>
      </c>
      <c r="K61" s="233"/>
      <c r="L61" s="233"/>
      <c r="M61" s="233"/>
      <c r="N61" s="233">
        <v>5</v>
      </c>
      <c r="O61" s="235" t="s">
        <v>5</v>
      </c>
      <c r="U61" s="70"/>
      <c r="V61" s="70"/>
      <c r="W61" s="392"/>
      <c r="X61" s="71"/>
      <c r="Y61" s="106" t="s">
        <v>54</v>
      </c>
      <c r="Z61" s="110" t="s">
        <v>62</v>
      </c>
      <c r="AA61" s="85"/>
      <c r="AB61" s="96"/>
      <c r="AC61" s="100"/>
    </row>
    <row r="62" spans="1:30" x14ac:dyDescent="0.2">
      <c r="A62" s="200"/>
      <c r="B62" s="245" t="s">
        <v>188</v>
      </c>
      <c r="C62" s="227" t="s">
        <v>8</v>
      </c>
      <c r="D62" s="4">
        <f>N94</f>
        <v>1</v>
      </c>
      <c r="E62" s="6">
        <f>N90+2*N54</f>
        <v>8.2477356930103678</v>
      </c>
      <c r="F62" s="6">
        <f>1.3+2*N54</f>
        <v>1.5</v>
      </c>
      <c r="G62" s="6">
        <f>N53</f>
        <v>0.15</v>
      </c>
      <c r="H62" s="240">
        <f t="shared" ref="H62:H63" si="46">D62*E62*F62*G62</f>
        <v>1.8557405309273325</v>
      </c>
      <c r="J62" s="213" t="s">
        <v>235</v>
      </c>
      <c r="K62" s="233"/>
      <c r="L62" s="233"/>
      <c r="M62" s="233"/>
      <c r="N62" s="233">
        <v>3</v>
      </c>
      <c r="O62" s="235" t="s">
        <v>5</v>
      </c>
      <c r="W62" s="392"/>
      <c r="X62" s="71"/>
      <c r="Y62" s="105"/>
      <c r="AA62" s="98"/>
      <c r="AD62" s="100"/>
    </row>
    <row r="63" spans="1:30" x14ac:dyDescent="0.2">
      <c r="A63" s="200"/>
      <c r="B63" s="245" t="s">
        <v>189</v>
      </c>
      <c r="C63" s="227" t="s">
        <v>8</v>
      </c>
      <c r="D63" s="4">
        <f>N95</f>
        <v>1</v>
      </c>
      <c r="E63" s="6">
        <f>N91+2*N54</f>
        <v>10.802666982790987</v>
      </c>
      <c r="F63" s="6">
        <f>1.65+2*N54</f>
        <v>1.8499999999999999</v>
      </c>
      <c r="G63" s="6">
        <f>N53</f>
        <v>0.15</v>
      </c>
      <c r="H63" s="240">
        <f t="shared" si="46"/>
        <v>2.9977400877244986</v>
      </c>
      <c r="J63" s="213" t="s">
        <v>236</v>
      </c>
      <c r="K63" s="233"/>
      <c r="L63" s="233"/>
      <c r="M63" s="233"/>
      <c r="N63" s="233">
        <v>6</v>
      </c>
      <c r="O63" s="235" t="s">
        <v>5</v>
      </c>
      <c r="W63" s="392"/>
      <c r="X63" s="71"/>
      <c r="Z63" s="97"/>
      <c r="AA63" s="109"/>
      <c r="AB63" s="80"/>
      <c r="AD63" s="101"/>
    </row>
    <row r="64" spans="1:30" x14ac:dyDescent="0.2">
      <c r="A64" s="200"/>
      <c r="B64" s="245" t="s">
        <v>190</v>
      </c>
      <c r="C64" s="227" t="s">
        <v>8</v>
      </c>
      <c r="D64" s="4">
        <f>D51</f>
        <v>1</v>
      </c>
      <c r="E64" s="6"/>
      <c r="F64" s="6">
        <f>N96</f>
        <v>21.684745279990892</v>
      </c>
      <c r="G64" s="6">
        <f>N53</f>
        <v>0.15</v>
      </c>
      <c r="H64" s="240">
        <f>D64*F64*G64</f>
        <v>3.2527117919986339</v>
      </c>
      <c r="J64" s="213" t="s">
        <v>198</v>
      </c>
      <c r="K64" s="233"/>
      <c r="L64" s="233"/>
      <c r="M64" s="233"/>
      <c r="N64" s="233">
        <v>0.3</v>
      </c>
      <c r="O64" s="235" t="s">
        <v>5</v>
      </c>
      <c r="W64" s="392"/>
      <c r="X64" s="71"/>
      <c r="Y64" s="96"/>
      <c r="Z64" s="82"/>
      <c r="AA64" s="109"/>
      <c r="AB64" s="80"/>
      <c r="AC64" s="96"/>
      <c r="AD64" s="96"/>
    </row>
    <row r="65" spans="1:30" x14ac:dyDescent="0.2">
      <c r="A65" s="200"/>
      <c r="B65" s="245" t="s">
        <v>191</v>
      </c>
      <c r="C65" s="227" t="s">
        <v>8</v>
      </c>
      <c r="D65" s="4">
        <f>D52</f>
        <v>1</v>
      </c>
      <c r="E65" s="6"/>
      <c r="F65" s="6">
        <f>N97</f>
        <v>44.495879552147812</v>
      </c>
      <c r="G65" s="6">
        <f>N53</f>
        <v>0.15</v>
      </c>
      <c r="H65" s="240">
        <f>D65*F65*G65</f>
        <v>6.6743819328221718</v>
      </c>
      <c r="J65" s="79"/>
      <c r="K65" s="79"/>
      <c r="L65" s="79"/>
      <c r="M65" s="79"/>
      <c r="N65" s="79"/>
      <c r="O65" s="79"/>
      <c r="U65" s="388"/>
      <c r="V65" s="389"/>
      <c r="W65" s="76"/>
      <c r="X65" s="77"/>
      <c r="Y65" s="390"/>
      <c r="Z65" s="391"/>
      <c r="AA65" s="109"/>
      <c r="AB65" s="96"/>
      <c r="AC65" s="96"/>
    </row>
    <row r="66" spans="1:30" x14ac:dyDescent="0.2">
      <c r="A66" s="200"/>
      <c r="B66" s="245" t="s">
        <v>194</v>
      </c>
      <c r="C66" s="227" t="s">
        <v>8</v>
      </c>
      <c r="D66" s="228"/>
      <c r="E66" s="6">
        <f>N68</f>
        <v>26</v>
      </c>
      <c r="F66" s="6">
        <f>N66</f>
        <v>5.8</v>
      </c>
      <c r="G66" s="6">
        <f>N53</f>
        <v>0.15</v>
      </c>
      <c r="H66" s="240">
        <f>E66*F66*G66</f>
        <v>22.619999999999997</v>
      </c>
      <c r="J66" s="205" t="s">
        <v>138</v>
      </c>
      <c r="K66" s="79"/>
      <c r="L66" s="79"/>
      <c r="M66" s="79"/>
      <c r="N66" s="206">
        <f>VLOOKUP(N47,$A$3:$AE$19,$E$1,FALSE)</f>
        <v>5.8</v>
      </c>
      <c r="O66" s="212" t="s">
        <v>5</v>
      </c>
      <c r="U66" s="388"/>
      <c r="V66" s="389"/>
      <c r="W66" s="113" t="s">
        <v>64</v>
      </c>
      <c r="X66" s="83"/>
      <c r="Y66" s="390"/>
      <c r="Z66" s="391"/>
      <c r="AA66" s="96"/>
      <c r="AB66" s="96"/>
    </row>
    <row r="67" spans="1:30" x14ac:dyDescent="0.2">
      <c r="A67" s="79"/>
      <c r="B67" s="245" t="s">
        <v>240</v>
      </c>
      <c r="C67" s="227" t="s">
        <v>8</v>
      </c>
      <c r="D67" s="6">
        <f>N105</f>
        <v>4</v>
      </c>
      <c r="E67" s="6">
        <f>(N68-N59-4)/2+2*0.1</f>
        <v>9.6999999999999993</v>
      </c>
      <c r="F67" s="6">
        <v>3.2</v>
      </c>
      <c r="G67" s="6">
        <v>0.15</v>
      </c>
      <c r="H67" s="240">
        <f>D67*F67*E67*G67</f>
        <v>18.623999999999999</v>
      </c>
      <c r="J67" s="205" t="s">
        <v>139</v>
      </c>
      <c r="K67" s="79"/>
      <c r="L67" s="79"/>
      <c r="M67" s="79"/>
      <c r="N67" s="206">
        <f>VLOOKUP(N47,$A$3:$AE$19,$F$1,FALSE)</f>
        <v>3.9</v>
      </c>
      <c r="O67" s="212" t="s">
        <v>5</v>
      </c>
      <c r="T67" s="75"/>
      <c r="U67" s="117" t="s">
        <v>52</v>
      </c>
      <c r="V67" s="87"/>
      <c r="W67" s="88"/>
      <c r="X67" s="89"/>
      <c r="Y67" s="88"/>
      <c r="Z67" s="115" t="s">
        <v>66</v>
      </c>
      <c r="AA67" s="116"/>
    </row>
    <row r="68" spans="1:30" x14ac:dyDescent="0.2">
      <c r="B68" s="321" t="s">
        <v>312</v>
      </c>
      <c r="C68" s="227" t="s">
        <v>8</v>
      </c>
      <c r="D68" s="6">
        <f>D67</f>
        <v>4</v>
      </c>
      <c r="E68" s="6">
        <f>N80+N79</f>
        <v>6.3999999999999986</v>
      </c>
      <c r="F68" s="6">
        <f>2-N85</f>
        <v>1.65</v>
      </c>
      <c r="G68" s="6">
        <f>G67</f>
        <v>0.15</v>
      </c>
      <c r="H68" s="240">
        <f>D68*F68*E68*G68</f>
        <v>6.3359999999999976</v>
      </c>
      <c r="J68" s="205" t="s">
        <v>142</v>
      </c>
      <c r="K68" s="79"/>
      <c r="L68" s="79"/>
      <c r="M68" s="79"/>
      <c r="N68" s="206">
        <f>VLOOKUP(N47,$A$3:$AE$19,$I$1,FALSE)</f>
        <v>26</v>
      </c>
      <c r="O68" s="212" t="s">
        <v>5</v>
      </c>
      <c r="P68" s="1"/>
      <c r="U68" s="78"/>
      <c r="V68" s="78"/>
      <c r="W68" s="78"/>
      <c r="X68" s="79"/>
      <c r="Y68" s="79"/>
      <c r="Z68" s="79"/>
    </row>
    <row r="69" spans="1:30" ht="25.5" x14ac:dyDescent="0.2">
      <c r="A69" s="225">
        <v>3</v>
      </c>
      <c r="B69" s="244" t="s">
        <v>245</v>
      </c>
      <c r="C69" s="227" t="s">
        <v>8</v>
      </c>
      <c r="D69" s="6"/>
      <c r="E69" s="6"/>
      <c r="F69" s="6"/>
      <c r="G69" s="6"/>
      <c r="H69" s="239">
        <f>SUM(H70:H72)</f>
        <v>65.094187449641609</v>
      </c>
      <c r="J69" s="205" t="s">
        <v>143</v>
      </c>
      <c r="K69" s="79"/>
      <c r="L69" s="79"/>
      <c r="M69" s="79"/>
      <c r="N69" s="206">
        <f>VLOOKUP(N47,$A$3:$AE$19,$J$1,FALSE)</f>
        <v>10.5</v>
      </c>
      <c r="O69" s="212" t="s">
        <v>5</v>
      </c>
      <c r="P69" s="1"/>
      <c r="U69" s="91" t="s">
        <v>61</v>
      </c>
      <c r="V69" s="90"/>
      <c r="W69" s="111" t="s">
        <v>63</v>
      </c>
      <c r="X69" s="112"/>
      <c r="Y69" s="91" t="s">
        <v>65</v>
      </c>
      <c r="Z69" s="114"/>
    </row>
    <row r="70" spans="1:30" x14ac:dyDescent="0.2">
      <c r="A70" s="200"/>
      <c r="B70" s="245" t="s">
        <v>195</v>
      </c>
      <c r="C70" s="227" t="s">
        <v>8</v>
      </c>
      <c r="D70" s="6">
        <f>N94</f>
        <v>1</v>
      </c>
      <c r="E70" s="6"/>
      <c r="F70" s="6">
        <f>N96</f>
        <v>21.684745279990892</v>
      </c>
      <c r="G70" s="6">
        <f>N64</f>
        <v>0.3</v>
      </c>
      <c r="H70" s="240">
        <f>D70*F70*G70</f>
        <v>6.5054235839972678</v>
      </c>
      <c r="J70" s="205" t="s">
        <v>165</v>
      </c>
      <c r="K70" s="79"/>
      <c r="L70" s="79"/>
      <c r="M70" s="79"/>
      <c r="N70" s="206">
        <f>VLOOKUP(N47,$A$3:$AE$19,$K$1,FALSE)</f>
        <v>15.5</v>
      </c>
      <c r="O70" s="212" t="s">
        <v>5</v>
      </c>
      <c r="W70" s="32" t="s">
        <v>89</v>
      </c>
    </row>
    <row r="71" spans="1:30" x14ac:dyDescent="0.2">
      <c r="A71" s="200"/>
      <c r="B71" s="245" t="s">
        <v>196</v>
      </c>
      <c r="C71" s="227" t="s">
        <v>8</v>
      </c>
      <c r="D71" s="6">
        <f>N95</f>
        <v>1</v>
      </c>
      <c r="E71" s="6"/>
      <c r="F71" s="6">
        <f>N97</f>
        <v>44.495879552147812</v>
      </c>
      <c r="G71" s="6">
        <f>N64</f>
        <v>0.3</v>
      </c>
      <c r="H71" s="240">
        <f>D71*F71*G71</f>
        <v>13.348763865644344</v>
      </c>
      <c r="J71" s="205" t="s">
        <v>155</v>
      </c>
      <c r="K71" s="79"/>
      <c r="L71" s="79"/>
      <c r="M71" s="79"/>
      <c r="N71" s="79">
        <f>VLOOKUP(N47,$A$3:$AE$19,$L$1,FALSE)</f>
        <v>2</v>
      </c>
      <c r="O71" s="212" t="s">
        <v>178</v>
      </c>
    </row>
    <row r="72" spans="1:30" x14ac:dyDescent="0.2">
      <c r="A72" s="200"/>
      <c r="B72" s="245" t="s">
        <v>197</v>
      </c>
      <c r="C72" s="227" t="s">
        <v>8</v>
      </c>
      <c r="D72" s="6"/>
      <c r="E72" s="6">
        <f>E66</f>
        <v>26</v>
      </c>
      <c r="F72" s="6">
        <f>N66</f>
        <v>5.8</v>
      </c>
      <c r="G72" s="6">
        <f>N64</f>
        <v>0.3</v>
      </c>
      <c r="H72" s="240">
        <f>E72*F72*G72</f>
        <v>45.239999999999995</v>
      </c>
      <c r="J72" s="205" t="s">
        <v>162</v>
      </c>
      <c r="K72" s="79"/>
      <c r="L72" s="79"/>
      <c r="M72" s="79"/>
      <c r="N72" s="79">
        <f>VLOOKUP(N47,$A$3:$AE$19,$N$1,FALSE)</f>
        <v>5.0999999999999996</v>
      </c>
      <c r="O72" s="212" t="s">
        <v>5</v>
      </c>
      <c r="V72" s="54" t="s">
        <v>173</v>
      </c>
      <c r="W72" s="29"/>
      <c r="X72" s="28"/>
      <c r="Y72" s="28"/>
      <c r="Z72" s="25"/>
      <c r="AA72" s="26"/>
      <c r="AB72" s="30"/>
      <c r="AC72" s="54"/>
      <c r="AD72" s="30"/>
    </row>
    <row r="73" spans="1:30" x14ac:dyDescent="0.2">
      <c r="A73" s="225">
        <v>4</v>
      </c>
      <c r="B73" s="244" t="s">
        <v>246</v>
      </c>
      <c r="C73" s="227" t="s">
        <v>8</v>
      </c>
      <c r="D73" s="6"/>
      <c r="E73" s="6"/>
      <c r="F73" s="6"/>
      <c r="G73" s="6"/>
      <c r="H73" s="239">
        <f>SUM(H74:H75)</f>
        <v>31.928612729338617</v>
      </c>
      <c r="J73" s="205" t="s">
        <v>157</v>
      </c>
      <c r="K73" s="79"/>
      <c r="L73" s="79"/>
      <c r="M73" s="79"/>
      <c r="N73" s="79">
        <f>VLOOKUP(N47,$A$3:$AE$19,$P$1,FALSE)</f>
        <v>0.41274509803921566</v>
      </c>
      <c r="O73" s="212" t="s">
        <v>5</v>
      </c>
      <c r="X73" s="28"/>
      <c r="Y73" s="28"/>
      <c r="Z73" s="25"/>
      <c r="AA73" s="26"/>
      <c r="AB73" s="30"/>
      <c r="AC73" s="46"/>
      <c r="AD73" s="30"/>
    </row>
    <row r="74" spans="1:30" ht="13.15" customHeight="1" x14ac:dyDescent="0.2">
      <c r="A74" s="200"/>
      <c r="B74" s="245" t="s">
        <v>97</v>
      </c>
      <c r="C74" s="227" t="s">
        <v>8</v>
      </c>
      <c r="D74" s="6">
        <f>N94</f>
        <v>1</v>
      </c>
      <c r="E74" s="6">
        <f>N90</f>
        <v>8.0477356930103685</v>
      </c>
      <c r="F74" s="6"/>
      <c r="G74" s="6">
        <f>N92</f>
        <v>1.4675</v>
      </c>
      <c r="H74" s="240">
        <f>G74*E74*D74</f>
        <v>11.810052129492716</v>
      </c>
      <c r="J74" s="205" t="s">
        <v>174</v>
      </c>
      <c r="K74" s="79"/>
      <c r="L74" s="79"/>
      <c r="M74" s="79"/>
      <c r="N74" s="206">
        <f>VLOOKUP(N47,$A$3:$AE$19,$O$1,FALSE)</f>
        <v>3.2</v>
      </c>
      <c r="O74" s="212" t="s">
        <v>5</v>
      </c>
      <c r="P74" s="1"/>
      <c r="W74" s="393" t="s">
        <v>213</v>
      </c>
      <c r="X74" s="47"/>
      <c r="Y74" s="28"/>
      <c r="Z74" s="28"/>
      <c r="AA74" s="30"/>
      <c r="AB74" s="30"/>
      <c r="AC74" s="46"/>
      <c r="AD74" s="30"/>
    </row>
    <row r="75" spans="1:30" x14ac:dyDescent="0.2">
      <c r="A75" s="200"/>
      <c r="B75" s="245" t="s">
        <v>98</v>
      </c>
      <c r="C75" s="227" t="s">
        <v>8</v>
      </c>
      <c r="D75" s="6">
        <f>N95</f>
        <v>1</v>
      </c>
      <c r="E75" s="6">
        <f>N91</f>
        <v>10.602666982790987</v>
      </c>
      <c r="F75" s="6"/>
      <c r="G75" s="6">
        <f>N93</f>
        <v>1.8975000000000002</v>
      </c>
      <c r="H75" s="240">
        <f>G75*E75*D75</f>
        <v>20.1185605998459</v>
      </c>
      <c r="J75" s="205" t="s">
        <v>202</v>
      </c>
      <c r="K75" s="79"/>
      <c r="L75" s="79"/>
      <c r="M75" s="79"/>
      <c r="N75" s="79">
        <f>VLOOKUP(N47,$A$3:$AE$19,$Q$1,FALSE)</f>
        <v>0.83000000000000007</v>
      </c>
      <c r="O75" s="212" t="s">
        <v>5</v>
      </c>
      <c r="V75" s="48"/>
      <c r="W75" s="393"/>
      <c r="X75" s="48"/>
      <c r="Y75" s="18" t="s">
        <v>232</v>
      </c>
      <c r="Z75" s="3"/>
      <c r="AA75" s="45" t="s">
        <v>32</v>
      </c>
      <c r="AC75" s="46"/>
      <c r="AD75" s="30"/>
    </row>
    <row r="76" spans="1:30" x14ac:dyDescent="0.2">
      <c r="A76" s="225">
        <v>5</v>
      </c>
      <c r="B76" s="244" t="s">
        <v>237</v>
      </c>
      <c r="C76" s="227" t="s">
        <v>8</v>
      </c>
      <c r="D76" s="6"/>
      <c r="E76" s="6"/>
      <c r="F76" s="6"/>
      <c r="G76" s="6"/>
      <c r="H76" s="239">
        <f>SUM(H77:H81)</f>
        <v>144.05763999999999</v>
      </c>
      <c r="J76" s="205" t="s">
        <v>166</v>
      </c>
      <c r="K76" s="79"/>
      <c r="L76" s="79"/>
      <c r="M76" s="79"/>
      <c r="N76" s="79">
        <f>N81+N86</f>
        <v>1.8</v>
      </c>
      <c r="O76" s="212" t="s">
        <v>5</v>
      </c>
      <c r="V76" s="46" t="s">
        <v>31</v>
      </c>
      <c r="W76" s="393"/>
      <c r="X76" s="50"/>
      <c r="Y76" s="31" t="s">
        <v>233</v>
      </c>
      <c r="Z76" s="3"/>
      <c r="AA76" s="45" t="s">
        <v>32</v>
      </c>
      <c r="AC76" s="46"/>
      <c r="AD76" s="30"/>
    </row>
    <row r="77" spans="1:30" x14ac:dyDescent="0.2">
      <c r="A77" s="200"/>
      <c r="B77" s="245" t="s">
        <v>199</v>
      </c>
      <c r="C77" s="227" t="s">
        <v>8</v>
      </c>
      <c r="D77" s="6">
        <f>N71</f>
        <v>2</v>
      </c>
      <c r="E77" s="6">
        <f>N70</f>
        <v>15.5</v>
      </c>
      <c r="F77" s="6">
        <f>N72</f>
        <v>5.0999999999999996</v>
      </c>
      <c r="G77" s="6">
        <f>N73</f>
        <v>0.41274509803921566</v>
      </c>
      <c r="H77" s="240">
        <f t="shared" ref="H77:H81" si="47">D77*F77*E77*G77</f>
        <v>65.254999999999995</v>
      </c>
      <c r="J77" s="205" t="s">
        <v>170</v>
      </c>
      <c r="K77" s="79"/>
      <c r="L77" s="79"/>
      <c r="M77" s="79"/>
      <c r="N77" s="79">
        <f>IF(N50="BS",4,2)</f>
        <v>4</v>
      </c>
      <c r="O77" s="212" t="s">
        <v>178</v>
      </c>
      <c r="V77" s="49"/>
      <c r="W77" s="393"/>
      <c r="X77" s="48"/>
      <c r="Y77" s="31" t="s">
        <v>205</v>
      </c>
      <c r="Z77" s="3"/>
      <c r="AA77" s="43" t="s">
        <v>17</v>
      </c>
      <c r="AC77" s="46"/>
      <c r="AD77" s="30"/>
    </row>
    <row r="78" spans="1:30" x14ac:dyDescent="0.2">
      <c r="A78" s="200"/>
      <c r="B78" s="245" t="s">
        <v>214</v>
      </c>
      <c r="C78" s="227" t="s">
        <v>8</v>
      </c>
      <c r="D78" s="6">
        <f>MAX(N71,2)</f>
        <v>2</v>
      </c>
      <c r="E78" s="6">
        <f>N70</f>
        <v>15.5</v>
      </c>
      <c r="F78" s="6">
        <f>(N75+N83)/2</f>
        <v>0.74</v>
      </c>
      <c r="G78" s="6">
        <f>N81</f>
        <v>1.3</v>
      </c>
      <c r="H78" s="240">
        <f t="shared" si="47"/>
        <v>29.822000000000003</v>
      </c>
      <c r="J78" s="205" t="s">
        <v>175</v>
      </c>
      <c r="K78" s="79"/>
      <c r="L78" s="79"/>
      <c r="M78" s="79"/>
      <c r="N78" s="79">
        <f>VLOOKUP(N47,$A$3:$AE$19,$S$1,FALSE)</f>
        <v>4</v>
      </c>
      <c r="O78" s="212" t="s">
        <v>5</v>
      </c>
      <c r="U78" s="51" t="s">
        <v>33</v>
      </c>
      <c r="V78" s="51"/>
      <c r="W78" s="397"/>
      <c r="X78" s="48"/>
      <c r="Y78" s="31" t="s">
        <v>35</v>
      </c>
      <c r="Z78" s="3"/>
      <c r="AA78" s="43"/>
      <c r="AC78" s="46"/>
      <c r="AD78" s="30"/>
    </row>
    <row r="79" spans="1:30" x14ac:dyDescent="0.2">
      <c r="A79" s="200"/>
      <c r="B79" s="245" t="s">
        <v>200</v>
      </c>
      <c r="C79" s="227" t="s">
        <v>8</v>
      </c>
      <c r="D79" s="6">
        <f>N77</f>
        <v>4</v>
      </c>
      <c r="E79" s="6">
        <f>N79</f>
        <v>3.0499999999999989</v>
      </c>
      <c r="F79" s="6">
        <f>F77</f>
        <v>5.0999999999999996</v>
      </c>
      <c r="G79" s="6">
        <f>G77</f>
        <v>0.41274509803921566</v>
      </c>
      <c r="H79" s="240">
        <f t="shared" si="47"/>
        <v>25.680999999999987</v>
      </c>
      <c r="J79" s="205" t="s">
        <v>167</v>
      </c>
      <c r="K79" s="79"/>
      <c r="L79" s="79"/>
      <c r="M79" s="79"/>
      <c r="N79" s="79">
        <f>VLOOKUP(N47,$A$3:$AE$19,$T$1,FALSE)</f>
        <v>3.0499999999999989</v>
      </c>
      <c r="O79" s="212" t="s">
        <v>5</v>
      </c>
      <c r="W79" s="52"/>
      <c r="X79" s="210"/>
      <c r="Y79" s="211" t="s">
        <v>36</v>
      </c>
      <c r="Z79" s="27"/>
      <c r="AA79" s="53" t="s">
        <v>5</v>
      </c>
      <c r="AC79" s="46"/>
      <c r="AD79" s="30"/>
    </row>
    <row r="80" spans="1:30" ht="13.15" customHeight="1" x14ac:dyDescent="0.2">
      <c r="A80" s="200"/>
      <c r="B80" s="245" t="s">
        <v>201</v>
      </c>
      <c r="C80" s="227" t="s">
        <v>8</v>
      </c>
      <c r="D80" s="6">
        <f>N77</f>
        <v>4</v>
      </c>
      <c r="E80" s="6">
        <f>N79</f>
        <v>3.0499999999999989</v>
      </c>
      <c r="F80" s="6">
        <f>F78</f>
        <v>0.74</v>
      </c>
      <c r="G80" s="6">
        <f>G78</f>
        <v>1.3</v>
      </c>
      <c r="H80" s="240">
        <f t="shared" si="47"/>
        <v>11.736399999999996</v>
      </c>
      <c r="J80" s="205" t="s">
        <v>203</v>
      </c>
      <c r="K80" s="79"/>
      <c r="L80" s="79"/>
      <c r="M80" s="79"/>
      <c r="N80" s="79">
        <f>VLOOKUP(N47,$A$3:$AE$19,$V$1,FALSE)</f>
        <v>3.3499999999999996</v>
      </c>
      <c r="O80" s="212" t="s">
        <v>5</v>
      </c>
      <c r="U80" s="1"/>
      <c r="V80" s="214" t="s">
        <v>34</v>
      </c>
      <c r="W80" s="219"/>
      <c r="X80" s="26"/>
      <c r="Y80" s="215"/>
      <c r="Z80" s="396" t="s">
        <v>234</v>
      </c>
      <c r="AA80" s="396" t="s">
        <v>206</v>
      </c>
      <c r="AB80" s="215"/>
      <c r="AC80" s="1"/>
      <c r="AD80" s="30"/>
    </row>
    <row r="81" spans="1:48" x14ac:dyDescent="0.2">
      <c r="A81" s="200"/>
      <c r="B81" s="245" t="s">
        <v>204</v>
      </c>
      <c r="C81" s="227" t="s">
        <v>8</v>
      </c>
      <c r="D81" s="6">
        <f>N77</f>
        <v>4</v>
      </c>
      <c r="E81" s="6">
        <f>(N84+(N84+N83-F78))/2</f>
        <v>3.0049999999999999</v>
      </c>
      <c r="F81" s="6">
        <f>F78</f>
        <v>0.74</v>
      </c>
      <c r="G81" s="6">
        <f>G78</f>
        <v>1.3</v>
      </c>
      <c r="H81" s="240">
        <f t="shared" si="47"/>
        <v>11.56324</v>
      </c>
      <c r="J81" s="205" t="s">
        <v>168</v>
      </c>
      <c r="K81" s="79"/>
      <c r="L81" s="79"/>
      <c r="M81" s="79"/>
      <c r="N81" s="79">
        <f>VLOOKUP(N47,$A$3:$AE$19,$W$1,FALSE)</f>
        <v>1.3</v>
      </c>
      <c r="O81" s="212" t="s">
        <v>5</v>
      </c>
      <c r="U81" s="1"/>
      <c r="V81" s="1"/>
      <c r="W81" s="220"/>
      <c r="X81" s="33"/>
      <c r="Y81" s="33"/>
      <c r="Z81" s="396"/>
      <c r="AA81" s="396"/>
      <c r="AB81" s="215"/>
      <c r="AD81" s="30"/>
    </row>
    <row r="82" spans="1:48" x14ac:dyDescent="0.2">
      <c r="A82" s="225">
        <v>6</v>
      </c>
      <c r="B82" s="244" t="s">
        <v>238</v>
      </c>
      <c r="C82" s="227" t="s">
        <v>8</v>
      </c>
      <c r="D82" s="6"/>
      <c r="E82" s="6"/>
      <c r="F82" s="6"/>
      <c r="G82" s="6"/>
      <c r="H82" s="239">
        <f>SUM(H83:H93)</f>
        <v>146.18457000000001</v>
      </c>
      <c r="J82" s="205" t="s">
        <v>48</v>
      </c>
      <c r="K82" s="79"/>
      <c r="L82" s="79"/>
      <c r="M82" s="79"/>
      <c r="N82" s="79">
        <f>VLOOKUP(N47,$A$3:$AE$19,$X$1,FALSE)</f>
        <v>5.0999999999999996</v>
      </c>
      <c r="O82" s="212" t="s">
        <v>5</v>
      </c>
      <c r="U82" s="1"/>
      <c r="V82" s="56" t="s">
        <v>207</v>
      </c>
      <c r="W82" s="221" t="s">
        <v>212</v>
      </c>
      <c r="X82" s="18" t="s">
        <v>19</v>
      </c>
      <c r="Y82" s="1" t="s">
        <v>49</v>
      </c>
      <c r="Z82" s="396"/>
      <c r="AA82" s="396"/>
      <c r="AB82" s="214" t="s">
        <v>34</v>
      </c>
      <c r="AC82" s="216" t="s">
        <v>33</v>
      </c>
      <c r="AD82" s="3"/>
    </row>
    <row r="83" spans="1:48" x14ac:dyDescent="0.2">
      <c r="A83" s="200"/>
      <c r="B83" s="245" t="s">
        <v>214</v>
      </c>
      <c r="C83" s="227" t="s">
        <v>8</v>
      </c>
      <c r="D83" s="6">
        <f>D78</f>
        <v>2</v>
      </c>
      <c r="E83" s="6">
        <f>E78</f>
        <v>15.5</v>
      </c>
      <c r="F83" s="6">
        <f>(N75+N85)/2</f>
        <v>0.59000000000000008</v>
      </c>
      <c r="G83" s="6">
        <f>N74</f>
        <v>3.2</v>
      </c>
      <c r="H83" s="240">
        <f t="shared" ref="H83:H88" si="48">D83*F83*E83*G83</f>
        <v>58.528000000000013</v>
      </c>
      <c r="J83" s="79" t="s">
        <v>2</v>
      </c>
      <c r="K83" s="79"/>
      <c r="L83" s="79"/>
      <c r="M83" s="79"/>
      <c r="N83" s="79">
        <f>VLOOKUP(N47,$A$3:$AE$19,$Z$1,FALSE)</f>
        <v>0.65</v>
      </c>
      <c r="O83" s="212" t="s">
        <v>5</v>
      </c>
      <c r="T83" s="147" t="s">
        <v>210</v>
      </c>
      <c r="U83" s="217" t="s">
        <v>208</v>
      </c>
      <c r="V83" s="218">
        <f>(N104+N103)/2</f>
        <v>7.5249999999999995</v>
      </c>
      <c r="W83" s="30">
        <f>N60</f>
        <v>3</v>
      </c>
      <c r="X83" s="30">
        <f>V83-(V83*COS(Z83))</f>
        <v>0.6238678465051839</v>
      </c>
      <c r="Y83" s="30">
        <f>IF(W83&gt;=V83,V83^2*Z83/2,V83^2*Z83/2-W83/2*(V83-X83))</f>
        <v>1.2584617990402123</v>
      </c>
      <c r="Z83" s="30">
        <f>IF(W83&gt;=V83,PI()/2,ASIN(W83/V83))</f>
        <v>0.4100673512842441</v>
      </c>
      <c r="AA83" s="30">
        <f>PI()/2-Z83</f>
        <v>1.1607289755106525</v>
      </c>
      <c r="AB83" s="30">
        <f>AA83*V83</f>
        <v>8.7344855407176585</v>
      </c>
      <c r="AC83" s="30">
        <f>Z83*V83</f>
        <v>3.0857568184139366</v>
      </c>
    </row>
    <row r="84" spans="1:48" x14ac:dyDescent="0.2">
      <c r="A84" s="200"/>
      <c r="B84" s="245" t="s">
        <v>215</v>
      </c>
      <c r="C84" s="227" t="s">
        <v>8</v>
      </c>
      <c r="D84" s="6">
        <f>N77</f>
        <v>4</v>
      </c>
      <c r="E84" s="6">
        <f>N79</f>
        <v>3.0499999999999989</v>
      </c>
      <c r="F84" s="6">
        <f>(N75+N85)/2</f>
        <v>0.59000000000000008</v>
      </c>
      <c r="G84" s="6">
        <f>N74</f>
        <v>3.2</v>
      </c>
      <c r="H84" s="240">
        <f t="shared" si="48"/>
        <v>23.033599999999996</v>
      </c>
      <c r="J84" s="79" t="s">
        <v>50</v>
      </c>
      <c r="K84" s="79"/>
      <c r="L84" s="79"/>
      <c r="M84" s="79"/>
      <c r="N84" s="79">
        <f>VLOOKUP(N47,$A$3:$AE$19,$AA$1,FALSE)</f>
        <v>3.05</v>
      </c>
      <c r="O84" s="212" t="s">
        <v>5</v>
      </c>
      <c r="T84" s="147" t="s">
        <v>210</v>
      </c>
      <c r="U84" s="217" t="s">
        <v>209</v>
      </c>
      <c r="V84" s="218">
        <f>(N104+N103)/2</f>
        <v>7.5249999999999995</v>
      </c>
      <c r="W84" s="30">
        <f>N61</f>
        <v>5</v>
      </c>
      <c r="X84" s="30">
        <f t="shared" ref="X84:X86" si="49">V84-(V84*COS(Z84))</f>
        <v>1.9013334913954942</v>
      </c>
      <c r="Y84" s="30">
        <f>IF(W84&gt;=V84,V84^2*Z84/2,V84^2*Z84/2-W84/2*(V84-X84))</f>
        <v>6.5174553618071265</v>
      </c>
      <c r="Z84" s="30">
        <f t="shared" ref="Z84:Z86" si="50">IF(W84&gt;=V84,PI()/2,ASIN(W84/V84))</f>
        <v>0.72676007137469623</v>
      </c>
      <c r="AA84" s="30">
        <f t="shared" ref="AA84:AA86" si="51">PI()/2-Z84</f>
        <v>0.84403625542020033</v>
      </c>
      <c r="AB84" s="30">
        <f t="shared" ref="AB84:AB86" si="52">AA84*V84</f>
        <v>6.3513728220370069</v>
      </c>
      <c r="AC84" s="30">
        <f t="shared" ref="AC84:AC86" si="53">Z84*V84</f>
        <v>5.468869537094589</v>
      </c>
    </row>
    <row r="85" spans="1:48" x14ac:dyDescent="0.2">
      <c r="A85" s="200"/>
      <c r="B85" s="245" t="s">
        <v>216</v>
      </c>
      <c r="C85" s="227" t="s">
        <v>8</v>
      </c>
      <c r="D85" s="6">
        <f>N77</f>
        <v>4</v>
      </c>
      <c r="E85" s="6">
        <f>N80</f>
        <v>3.3499999999999996</v>
      </c>
      <c r="F85" s="6">
        <f>N85</f>
        <v>0.35</v>
      </c>
      <c r="G85" s="6">
        <f>N78-N74</f>
        <v>0.79999999999999982</v>
      </c>
      <c r="H85" s="240">
        <f t="shared" si="48"/>
        <v>3.7519999999999989</v>
      </c>
      <c r="J85" s="79" t="s">
        <v>3</v>
      </c>
      <c r="K85" s="79"/>
      <c r="L85" s="79"/>
      <c r="M85" s="79"/>
      <c r="N85" s="79">
        <f>VLOOKUP(N47,$A$3:$AE$19,$AB$1,FALSE)</f>
        <v>0.35</v>
      </c>
      <c r="O85" s="212" t="s">
        <v>5</v>
      </c>
      <c r="T85" s="147" t="s">
        <v>211</v>
      </c>
      <c r="U85" s="217" t="s">
        <v>208</v>
      </c>
      <c r="V85" s="218">
        <f>(N104+N103)/2</f>
        <v>7.5249999999999995</v>
      </c>
      <c r="W85" s="30">
        <f>N60+N62+0.2</f>
        <v>6.2</v>
      </c>
      <c r="X85" s="30">
        <f t="shared" si="49"/>
        <v>3.2605393072511513</v>
      </c>
      <c r="Y85" s="30">
        <f t="shared" ref="Y85:Y86" si="54">IF(W85&gt;=V85,V85^2*Z85/2,V85^2*Z85/2-W85/2*(V85-X85))</f>
        <v>14.195305981414116</v>
      </c>
      <c r="Z85" s="30">
        <f t="shared" si="50"/>
        <v>0.96829427062166817</v>
      </c>
      <c r="AA85" s="30">
        <f t="shared" si="51"/>
        <v>0.60250205617322838</v>
      </c>
      <c r="AB85" s="30">
        <f t="shared" si="52"/>
        <v>4.5338279727035431</v>
      </c>
      <c r="AC85" s="30">
        <f t="shared" si="53"/>
        <v>7.2864143864280528</v>
      </c>
    </row>
    <row r="86" spans="1:48" x14ac:dyDescent="0.2">
      <c r="A86" s="200"/>
      <c r="B86" s="245" t="s">
        <v>217</v>
      </c>
      <c r="C86" s="227" t="s">
        <v>8</v>
      </c>
      <c r="D86" s="6">
        <f>N77</f>
        <v>4</v>
      </c>
      <c r="E86" s="6">
        <f>((N84+N83-N75)+(N84+N83-N85))/2</f>
        <v>3.1099999999999994</v>
      </c>
      <c r="F86" s="6">
        <f>F83</f>
        <v>0.59000000000000008</v>
      </c>
      <c r="G86" s="6">
        <f>G83</f>
        <v>3.2</v>
      </c>
      <c r="H86" s="240">
        <f t="shared" si="48"/>
        <v>23.486720000000002</v>
      </c>
      <c r="J86" s="79" t="s">
        <v>51</v>
      </c>
      <c r="K86" s="79"/>
      <c r="L86" s="79"/>
      <c r="M86" s="79"/>
      <c r="N86" s="79">
        <f>VLOOKUP(N47,$A$3:$AE$19,$AC$1,FALSE)</f>
        <v>0.5</v>
      </c>
      <c r="O86" s="212" t="s">
        <v>5</v>
      </c>
      <c r="T86" s="147" t="s">
        <v>211</v>
      </c>
      <c r="U86" s="217" t="s">
        <v>209</v>
      </c>
      <c r="V86" s="218">
        <f>(N104+N103)/2</f>
        <v>7.5249999999999995</v>
      </c>
      <c r="W86" s="30">
        <f>N61+N63+0.2</f>
        <v>11.2</v>
      </c>
      <c r="X86" s="30">
        <f t="shared" si="49"/>
        <v>7.5249999999999986</v>
      </c>
      <c r="Y86" s="30">
        <f t="shared" si="54"/>
        <v>44.473661876232626</v>
      </c>
      <c r="Z86" s="30">
        <f t="shared" si="50"/>
        <v>1.5707963267948966</v>
      </c>
      <c r="AA86" s="30">
        <f t="shared" si="51"/>
        <v>0</v>
      </c>
      <c r="AB86" s="30">
        <f t="shared" si="52"/>
        <v>0</v>
      </c>
      <c r="AC86" s="30">
        <f t="shared" si="53"/>
        <v>11.820242359131596</v>
      </c>
    </row>
    <row r="87" spans="1:48" x14ac:dyDescent="0.2">
      <c r="A87" s="200"/>
      <c r="B87" s="245" t="s">
        <v>218</v>
      </c>
      <c r="C87" s="227" t="s">
        <v>8</v>
      </c>
      <c r="D87" s="6">
        <f>N77</f>
        <v>4</v>
      </c>
      <c r="E87" s="6">
        <f>N80</f>
        <v>3.3499999999999996</v>
      </c>
      <c r="F87" s="6">
        <f>F85</f>
        <v>0.35</v>
      </c>
      <c r="G87" s="6">
        <f>G85</f>
        <v>0.79999999999999982</v>
      </c>
      <c r="H87" s="240">
        <f t="shared" si="48"/>
        <v>3.7519999999999989</v>
      </c>
      <c r="J87" s="79" t="s">
        <v>224</v>
      </c>
      <c r="K87" s="79"/>
      <c r="L87" s="79"/>
      <c r="M87" s="79"/>
      <c r="N87" s="79">
        <f>VLOOKUP(N47,$A$3:$AE$19,$G$1,FALSE)</f>
        <v>0.4</v>
      </c>
      <c r="O87" s="79" t="s">
        <v>5</v>
      </c>
      <c r="Q87" s="46"/>
      <c r="S87" s="28"/>
      <c r="T87" s="28"/>
      <c r="U87" s="25"/>
      <c r="V87" s="26"/>
      <c r="W87" s="30"/>
      <c r="X87" s="46"/>
      <c r="Y87" s="29"/>
      <c r="Z87" s="28"/>
      <c r="AA87" s="28"/>
      <c r="AB87" s="25"/>
      <c r="AC87" s="26"/>
      <c r="AD87" s="30"/>
    </row>
    <row r="88" spans="1:48" x14ac:dyDescent="0.2">
      <c r="A88" s="200"/>
      <c r="B88" s="245" t="s">
        <v>219</v>
      </c>
      <c r="C88" s="227" t="s">
        <v>8</v>
      </c>
      <c r="D88" s="6">
        <f>-N77</f>
        <v>-4</v>
      </c>
      <c r="E88" s="6">
        <f>N85</f>
        <v>0.35</v>
      </c>
      <c r="F88" s="6">
        <v>0.3</v>
      </c>
      <c r="G88" s="6">
        <v>0.45</v>
      </c>
      <c r="H88" s="240">
        <f t="shared" si="48"/>
        <v>-0.189</v>
      </c>
      <c r="J88" s="212" t="s">
        <v>251</v>
      </c>
      <c r="K88" s="79"/>
      <c r="L88" s="79"/>
      <c r="M88" s="79"/>
      <c r="N88" s="79">
        <f>N56*0.3+(N55-N56)*(N87-N57)</f>
        <v>0.17</v>
      </c>
      <c r="O88" s="212" t="s">
        <v>117</v>
      </c>
      <c r="Q88" s="46"/>
      <c r="S88" s="28"/>
      <c r="T88" s="28"/>
      <c r="U88" s="25"/>
      <c r="V88" s="26"/>
      <c r="W88" s="26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</row>
    <row r="89" spans="1:48" x14ac:dyDescent="0.2">
      <c r="A89" s="200"/>
      <c r="B89" s="245" t="s">
        <v>225</v>
      </c>
      <c r="C89" s="227" t="s">
        <v>8</v>
      </c>
      <c r="D89" s="6">
        <f>D83</f>
        <v>2</v>
      </c>
      <c r="E89" s="6">
        <f>N70-N59</f>
        <v>12.5</v>
      </c>
      <c r="F89" s="6"/>
      <c r="G89" s="6">
        <f>N88</f>
        <v>0.17</v>
      </c>
      <c r="H89" s="240">
        <f>D89*E89*G89</f>
        <v>4.25</v>
      </c>
      <c r="J89" s="212" t="s">
        <v>226</v>
      </c>
      <c r="K89" s="79"/>
      <c r="L89" s="79"/>
      <c r="M89" s="79"/>
      <c r="N89" s="228">
        <f>(N68-N59)/2*0.025</f>
        <v>0.28750000000000003</v>
      </c>
      <c r="O89" s="212" t="s">
        <v>5</v>
      </c>
      <c r="Q89" s="46"/>
      <c r="S89" s="28"/>
      <c r="T89" s="28"/>
      <c r="U89" s="25"/>
      <c r="V89" s="26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</row>
    <row r="90" spans="1:48" x14ac:dyDescent="0.2">
      <c r="A90" s="200"/>
      <c r="B90" s="245" t="s">
        <v>228</v>
      </c>
      <c r="C90" s="227" t="s">
        <v>8</v>
      </c>
      <c r="D90" s="6">
        <f>D83</f>
        <v>2</v>
      </c>
      <c r="E90" s="6">
        <f>E89</f>
        <v>12.5</v>
      </c>
      <c r="F90" s="6">
        <f>N58</f>
        <v>0.2</v>
      </c>
      <c r="G90" s="6">
        <f>0.3+N89/2</f>
        <v>0.44374999999999998</v>
      </c>
      <c r="H90" s="240">
        <f t="shared" ref="H90:H91" si="55">D90*F90*E90*G90</f>
        <v>2.21875</v>
      </c>
      <c r="J90" s="212" t="s">
        <v>171</v>
      </c>
      <c r="K90" s="79"/>
      <c r="L90" s="79"/>
      <c r="M90" s="79"/>
      <c r="N90" s="228">
        <f>2*X83+2*0.3+N66+2*0.2</f>
        <v>8.0477356930103685</v>
      </c>
      <c r="O90" s="212" t="s">
        <v>5</v>
      </c>
      <c r="Q90" s="46"/>
      <c r="S90" s="28"/>
      <c r="T90" s="28"/>
      <c r="U90" s="25"/>
      <c r="V90" s="26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</row>
    <row r="91" spans="1:48" x14ac:dyDescent="0.2">
      <c r="A91" s="200"/>
      <c r="B91" s="245" t="s">
        <v>229</v>
      </c>
      <c r="C91" s="227" t="s">
        <v>8</v>
      </c>
      <c r="D91" s="6">
        <v>1</v>
      </c>
      <c r="E91" s="6">
        <f>N59</f>
        <v>3</v>
      </c>
      <c r="F91" s="6">
        <f>F90</f>
        <v>0.2</v>
      </c>
      <c r="G91" s="6">
        <f>N87+N89+0.3</f>
        <v>0.98750000000000004</v>
      </c>
      <c r="H91" s="240">
        <f t="shared" si="55"/>
        <v>0.59250000000000014</v>
      </c>
      <c r="J91" s="212" t="s">
        <v>172</v>
      </c>
      <c r="K91" s="79"/>
      <c r="L91" s="79"/>
      <c r="M91" s="79"/>
      <c r="N91" s="228">
        <f>2*X84+2*0.3+N66+2*0.2</f>
        <v>10.602666982790987</v>
      </c>
      <c r="O91" s="212" t="s">
        <v>5</v>
      </c>
      <c r="Q91" s="46"/>
      <c r="S91" s="28"/>
      <c r="T91" s="28"/>
      <c r="U91" s="25"/>
      <c r="V91" s="26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</row>
    <row r="92" spans="1:48" x14ac:dyDescent="0.2">
      <c r="A92" s="200"/>
      <c r="B92" s="245" t="s">
        <v>116</v>
      </c>
      <c r="C92" s="227" t="s">
        <v>8</v>
      </c>
      <c r="D92" s="6">
        <v>2</v>
      </c>
      <c r="E92" s="6">
        <f>E95</f>
        <v>18.999999999999996</v>
      </c>
      <c r="F92" s="6">
        <f>F93-0.5</f>
        <v>1.5</v>
      </c>
      <c r="G92" s="6">
        <v>0.2</v>
      </c>
      <c r="H92" s="240">
        <f>D92*F92*E92*G92</f>
        <v>11.399999999999999</v>
      </c>
      <c r="J92" s="212" t="s">
        <v>180</v>
      </c>
      <c r="K92" s="79"/>
      <c r="L92" s="79"/>
      <c r="M92" s="79"/>
      <c r="N92" s="79">
        <f>1.3*0.8+0.45*0.75+0.2*0.45</f>
        <v>1.4675</v>
      </c>
      <c r="O92" s="236" t="s">
        <v>117</v>
      </c>
      <c r="Q92" s="46"/>
      <c r="S92" s="28"/>
      <c r="T92" s="28"/>
      <c r="U92" s="25"/>
      <c r="V92" s="26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</row>
    <row r="93" spans="1:48" x14ac:dyDescent="0.2">
      <c r="A93" s="79"/>
      <c r="B93" s="245" t="s">
        <v>115</v>
      </c>
      <c r="C93" s="227" t="s">
        <v>8</v>
      </c>
      <c r="D93" s="6">
        <v>2</v>
      </c>
      <c r="E93" s="6">
        <f>2*(N79+N80)</f>
        <v>12.799999999999997</v>
      </c>
      <c r="F93" s="6">
        <v>2</v>
      </c>
      <c r="G93" s="6">
        <v>0.3</v>
      </c>
      <c r="H93" s="240">
        <f>D93*F93*E93*G93</f>
        <v>15.359999999999996</v>
      </c>
      <c r="J93" s="212" t="s">
        <v>180</v>
      </c>
      <c r="K93" s="79"/>
      <c r="L93" s="79"/>
      <c r="M93" s="79"/>
      <c r="N93" s="79">
        <f>1.65*0.55+0.75*0.75+0.45*0.75+0.2*0.45</f>
        <v>1.8975000000000002</v>
      </c>
      <c r="O93" s="236" t="s">
        <v>117</v>
      </c>
      <c r="Q93" s="46"/>
      <c r="S93" s="28"/>
      <c r="T93" s="28"/>
      <c r="U93" s="25"/>
      <c r="V93" s="26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</row>
    <row r="94" spans="1:48" x14ac:dyDescent="0.2">
      <c r="A94" s="225">
        <v>7</v>
      </c>
      <c r="B94" s="244" t="s">
        <v>243</v>
      </c>
      <c r="C94" s="227" t="s">
        <v>8</v>
      </c>
      <c r="D94" s="6">
        <f>2*0.5</f>
        <v>1</v>
      </c>
      <c r="E94" s="6">
        <f>E89</f>
        <v>12.5</v>
      </c>
      <c r="F94" s="6">
        <f>N66+0.8</f>
        <v>6.6</v>
      </c>
      <c r="G94" s="6">
        <f>N87+N89/2</f>
        <v>0.54375000000000007</v>
      </c>
      <c r="H94" s="239">
        <f>D94*F94*E94*G94</f>
        <v>44.859375000000007</v>
      </c>
      <c r="J94" s="212" t="s">
        <v>97</v>
      </c>
      <c r="K94" s="79"/>
      <c r="L94" s="79"/>
      <c r="M94" s="79"/>
      <c r="N94" s="79">
        <f>IF(OR(N50="BS",N50="US"),1,0)</f>
        <v>1</v>
      </c>
      <c r="O94" s="212" t="s">
        <v>178</v>
      </c>
      <c r="Q94" s="46"/>
      <c r="S94" s="28"/>
      <c r="T94" s="28"/>
      <c r="U94" s="25"/>
      <c r="V94" s="26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</row>
    <row r="95" spans="1:48" x14ac:dyDescent="0.2">
      <c r="A95" s="255">
        <v>8</v>
      </c>
      <c r="B95" s="244" t="s">
        <v>242</v>
      </c>
      <c r="C95" s="227" t="s">
        <v>8</v>
      </c>
      <c r="D95" s="6">
        <v>4</v>
      </c>
      <c r="E95" s="6">
        <f>2*(N79+N80)+N66+0.4</f>
        <v>18.999999999999996</v>
      </c>
      <c r="F95" s="6">
        <f>0.381/G95</f>
        <v>0.3175</v>
      </c>
      <c r="G95" s="6">
        <v>1.2</v>
      </c>
      <c r="H95" s="239">
        <f>D95*F95*E95*G95</f>
        <v>28.955999999999992</v>
      </c>
      <c r="J95" s="212" t="s">
        <v>98</v>
      </c>
      <c r="K95" s="79"/>
      <c r="L95" s="79"/>
      <c r="M95" s="79"/>
      <c r="N95" s="79">
        <f>IF(OR(N50="BS",N50="DS"),1,0)</f>
        <v>1</v>
      </c>
      <c r="O95" s="212" t="s">
        <v>178</v>
      </c>
      <c r="Q95" s="46"/>
      <c r="S95" s="28"/>
      <c r="T95" s="28"/>
      <c r="U95" s="25"/>
      <c r="V95" s="26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</row>
    <row r="96" spans="1:48" ht="25.5" x14ac:dyDescent="0.2">
      <c r="A96" s="257">
        <v>9</v>
      </c>
      <c r="B96" s="244" t="str">
        <f>"TMT Steel Reinforcement in foundation @ "&amp;G96*1000&amp;" kg per cum. of conc."</f>
        <v>TMT Steel Reinforcement in foundation @ 55 kg per cum. of conc.</v>
      </c>
      <c r="C96" s="229" t="s">
        <v>126</v>
      </c>
      <c r="D96" s="243"/>
      <c r="E96" s="6"/>
      <c r="F96" s="6"/>
      <c r="G96" s="8">
        <v>5.5E-2</v>
      </c>
      <c r="H96" s="239">
        <f>H76*G96</f>
        <v>7.9231701999999995</v>
      </c>
      <c r="J96" s="212" t="s">
        <v>181</v>
      </c>
      <c r="K96" s="79"/>
      <c r="L96" s="79"/>
      <c r="M96" s="79"/>
      <c r="N96" s="79">
        <f>(N90-2*0.2)*N60-Y83</f>
        <v>21.684745279990892</v>
      </c>
      <c r="O96" s="212" t="s">
        <v>117</v>
      </c>
      <c r="Q96" s="46"/>
      <c r="S96" s="28"/>
      <c r="T96" s="28"/>
      <c r="U96" s="25"/>
      <c r="V96" s="26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V96" s="69"/>
    </row>
    <row r="97" spans="1:52" ht="25.5" x14ac:dyDescent="0.2">
      <c r="A97" s="257">
        <v>10</v>
      </c>
      <c r="B97" s="244" t="str">
        <f>"TMT Steel Reinforcement in Sub Structure @ "&amp;G97*1000&amp;" kg per cum. of conc."</f>
        <v>TMT Steel Reinforcement in Sub Structure @ 65 kg per cum. of conc.</v>
      </c>
      <c r="C97" s="229" t="s">
        <v>126</v>
      </c>
      <c r="D97" s="243"/>
      <c r="E97" s="6"/>
      <c r="F97" s="6"/>
      <c r="G97" s="8">
        <v>6.5000000000000002E-2</v>
      </c>
      <c r="H97" s="239">
        <f>(H82+H95)*G97</f>
        <v>11.38413705</v>
      </c>
      <c r="J97" s="212" t="s">
        <v>182</v>
      </c>
      <c r="K97" s="79"/>
      <c r="L97" s="79"/>
      <c r="M97" s="79"/>
      <c r="N97" s="79">
        <f>(N91-2*0.2)*N61-Y84</f>
        <v>44.495879552147812</v>
      </c>
      <c r="O97" s="212" t="s">
        <v>117</v>
      </c>
      <c r="Q97" s="46"/>
      <c r="S97" s="28"/>
      <c r="T97" s="28"/>
      <c r="U97" s="25"/>
      <c r="V97" s="26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V97" s="75"/>
    </row>
    <row r="98" spans="1:52" ht="25.5" x14ac:dyDescent="0.2">
      <c r="A98" s="257">
        <v>11</v>
      </c>
      <c r="B98" s="244" t="str">
        <f>"TMT Steel Reinforcement in Super Stucture @ "&amp;G98*1000&amp;" kg per cum. of conc."</f>
        <v>TMT Steel Reinforcement in Super Stucture @ 70 kg per cum. of conc.</v>
      </c>
      <c r="C98" s="229" t="s">
        <v>126</v>
      </c>
      <c r="D98" s="243"/>
      <c r="E98" s="6"/>
      <c r="F98" s="6"/>
      <c r="G98" s="8">
        <v>7.0000000000000007E-2</v>
      </c>
      <c r="H98" s="239">
        <f>H94*G98</f>
        <v>3.1401562500000009</v>
      </c>
      <c r="J98" s="212" t="s">
        <v>183</v>
      </c>
      <c r="K98" s="79"/>
      <c r="L98" s="79"/>
      <c r="M98" s="79"/>
      <c r="N98" s="79">
        <f>2*X85+2*0.3+N66</f>
        <v>12.921078614502303</v>
      </c>
      <c r="O98" s="212" t="s">
        <v>5</v>
      </c>
      <c r="Q98" s="46"/>
      <c r="S98" s="28"/>
      <c r="T98" s="28"/>
      <c r="U98" s="25"/>
      <c r="V98" s="26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R98" s="68"/>
      <c r="AS98" s="69"/>
      <c r="AT98" s="69"/>
      <c r="AU98" s="68"/>
      <c r="AV98" s="69"/>
    </row>
    <row r="99" spans="1:52" ht="25.5" x14ac:dyDescent="0.25">
      <c r="A99" s="257">
        <v>12</v>
      </c>
      <c r="B99" s="244" t="s">
        <v>244</v>
      </c>
      <c r="C99" s="227" t="s">
        <v>8</v>
      </c>
      <c r="D99" s="243"/>
      <c r="E99" s="6"/>
      <c r="F99" s="6"/>
      <c r="G99" s="8"/>
      <c r="H99" s="241">
        <f>SUM(H100:H103)</f>
        <v>721.9965374127878</v>
      </c>
      <c r="J99" s="212" t="s">
        <v>179</v>
      </c>
      <c r="K99" s="79"/>
      <c r="L99" s="79"/>
      <c r="M99" s="79"/>
      <c r="N99" s="79">
        <f>2*X86+2*0.3+N66</f>
        <v>21.449999999999996</v>
      </c>
      <c r="O99" s="212" t="s">
        <v>5</v>
      </c>
      <c r="Q99" s="46"/>
      <c r="S99" s="28"/>
      <c r="T99" s="28"/>
      <c r="U99" s="25"/>
      <c r="V99" s="26"/>
      <c r="W99" s="30"/>
      <c r="X99" s="30"/>
      <c r="Y99" s="30"/>
      <c r="Z99" s="30"/>
      <c r="AA99" s="30"/>
      <c r="AB99" s="30"/>
      <c r="AC99" s="30"/>
      <c r="AD99" s="30"/>
      <c r="AR99" s="65"/>
      <c r="AS99" s="68"/>
      <c r="AT99" s="69"/>
      <c r="AU99" s="69"/>
      <c r="AV99" s="68"/>
    </row>
    <row r="100" spans="1:52" x14ac:dyDescent="0.2">
      <c r="A100" s="10"/>
      <c r="B100" s="245" t="s">
        <v>127</v>
      </c>
      <c r="C100" s="227" t="s">
        <v>8</v>
      </c>
      <c r="D100" s="6">
        <v>2</v>
      </c>
      <c r="E100" s="6">
        <f>N70-N77*(0.25*N85+0.25*N83+0.5*0.6)</f>
        <v>13.3</v>
      </c>
      <c r="F100" s="6">
        <f>G100*1.5/2-0.6</f>
        <v>2.4</v>
      </c>
      <c r="G100" s="6">
        <f>N78</f>
        <v>4</v>
      </c>
      <c r="H100" s="240">
        <f t="shared" ref="H100" si="56">D100*F100*E100*G100</f>
        <v>255.36</v>
      </c>
      <c r="J100" s="212" t="s">
        <v>184</v>
      </c>
      <c r="K100" s="79"/>
      <c r="L100" s="79"/>
      <c r="M100" s="79"/>
      <c r="N100" s="79">
        <f>N98*W85-2*Y85-N96-N90*0.2</f>
        <v>28.425783028493079</v>
      </c>
      <c r="O100" s="212" t="s">
        <v>117</v>
      </c>
      <c r="Q100" s="46"/>
      <c r="S100" s="28"/>
      <c r="T100" s="28"/>
      <c r="U100" s="25"/>
      <c r="V100" s="26"/>
      <c r="W100" s="30"/>
      <c r="X100" s="30"/>
      <c r="Y100" s="30"/>
      <c r="Z100" s="30"/>
      <c r="AA100" s="30"/>
      <c r="AB100" s="30"/>
      <c r="AC100" s="30"/>
      <c r="AD100" s="30"/>
    </row>
    <row r="101" spans="1:52" x14ac:dyDescent="0.2">
      <c r="A101" s="10"/>
      <c r="B101" s="245" t="s">
        <v>231</v>
      </c>
      <c r="C101" s="227" t="s">
        <v>8</v>
      </c>
      <c r="D101" s="6"/>
      <c r="E101" s="6"/>
      <c r="F101" s="6"/>
      <c r="G101" s="6"/>
      <c r="H101" s="240">
        <f>H49+H50-H60-H77-H78-H79-H80</f>
        <v>412.56659999999994</v>
      </c>
      <c r="J101" s="212" t="s">
        <v>185</v>
      </c>
      <c r="K101" s="79"/>
      <c r="L101" s="79"/>
      <c r="M101" s="79"/>
      <c r="N101" s="79">
        <f>N99*W86-2*Y86-N97-N91*0.2</f>
        <v>104.67626329882866</v>
      </c>
      <c r="O101" s="212" t="s">
        <v>117</v>
      </c>
      <c r="Q101" s="46"/>
      <c r="S101" s="28"/>
      <c r="T101" s="28"/>
      <c r="U101" s="25"/>
      <c r="V101" s="26"/>
      <c r="W101" s="30"/>
      <c r="X101" s="30"/>
      <c r="Y101" s="30"/>
      <c r="Z101" s="30"/>
      <c r="AA101" s="30"/>
      <c r="AB101" s="30"/>
      <c r="AC101" s="30"/>
      <c r="AD101" s="30"/>
      <c r="AZ101" s="58"/>
    </row>
    <row r="102" spans="1:52" x14ac:dyDescent="0.2">
      <c r="A102" s="10"/>
      <c r="B102" s="245" t="s">
        <v>97</v>
      </c>
      <c r="C102" s="227" t="s">
        <v>8</v>
      </c>
      <c r="D102" s="6">
        <f>N90</f>
        <v>8.0477356930103685</v>
      </c>
      <c r="E102" s="6"/>
      <c r="F102" s="6"/>
      <c r="G102" s="6">
        <f>N106</f>
        <v>2.1074999999999995</v>
      </c>
      <c r="H102" s="240">
        <f>D102*G102</f>
        <v>16.960602973019348</v>
      </c>
      <c r="J102" s="212" t="s">
        <v>91</v>
      </c>
      <c r="K102" s="79"/>
      <c r="L102" s="67"/>
      <c r="M102" s="79"/>
      <c r="N102" s="79">
        <f>VLOOKUP(N47,$A$3:$AE$19,$U$1,FALSE)</f>
        <v>4.3</v>
      </c>
      <c r="O102" s="109" t="s">
        <v>5</v>
      </c>
      <c r="Q102" s="46"/>
      <c r="S102" s="28"/>
      <c r="T102" s="28"/>
      <c r="U102" s="25"/>
      <c r="V102" s="26"/>
      <c r="W102" s="30"/>
      <c r="X102" s="30"/>
      <c r="Y102" s="30"/>
      <c r="Z102" s="30"/>
      <c r="AA102" s="30"/>
      <c r="AB102" s="30"/>
      <c r="AC102" s="30"/>
      <c r="AD102" s="30"/>
      <c r="AZ102" s="58"/>
    </row>
    <row r="103" spans="1:52" x14ac:dyDescent="0.2">
      <c r="A103" s="10"/>
      <c r="B103" s="245" t="s">
        <v>98</v>
      </c>
      <c r="C103" s="227" t="s">
        <v>8</v>
      </c>
      <c r="D103" s="6">
        <f>N91</f>
        <v>10.602666982790987</v>
      </c>
      <c r="E103" s="6"/>
      <c r="F103" s="6"/>
      <c r="G103" s="6">
        <f>N107</f>
        <v>3.4999999999999996</v>
      </c>
      <c r="H103" s="240">
        <f>D103*G103</f>
        <v>37.109334439768453</v>
      </c>
      <c r="J103" s="212" t="s">
        <v>92</v>
      </c>
      <c r="K103" s="79"/>
      <c r="L103" s="67"/>
      <c r="M103" s="79"/>
      <c r="N103" s="79">
        <f>N102*1.5</f>
        <v>6.4499999999999993</v>
      </c>
      <c r="O103" s="109" t="s">
        <v>5</v>
      </c>
      <c r="Q103" s="46"/>
      <c r="S103" s="28"/>
      <c r="T103" s="28"/>
      <c r="U103" s="25"/>
      <c r="V103" s="26"/>
      <c r="W103" s="30"/>
      <c r="X103" s="30"/>
      <c r="Y103" s="30"/>
      <c r="Z103" s="30"/>
      <c r="AA103" s="30"/>
      <c r="AB103" s="30"/>
      <c r="AC103" s="30"/>
      <c r="AD103" s="30"/>
      <c r="AZ103" s="58"/>
    </row>
    <row r="104" spans="1:52" ht="25.5" x14ac:dyDescent="0.2">
      <c r="A104" s="257">
        <v>13</v>
      </c>
      <c r="B104" s="244" t="s">
        <v>123</v>
      </c>
      <c r="C104" s="227" t="s">
        <v>8</v>
      </c>
      <c r="D104" s="6">
        <v>4</v>
      </c>
      <c r="E104" s="6">
        <f>(N68-N59-4)/2</f>
        <v>9.5</v>
      </c>
      <c r="F104" s="6">
        <v>3.5</v>
      </c>
      <c r="G104" s="6">
        <f>0.3+E104/2*0.025</f>
        <v>0.41875000000000001</v>
      </c>
      <c r="H104" s="239">
        <f>D104*F104*E104*G104</f>
        <v>55.693750000000001</v>
      </c>
      <c r="J104" s="212" t="s">
        <v>94</v>
      </c>
      <c r="K104" s="79"/>
      <c r="L104" s="67"/>
      <c r="M104" s="79"/>
      <c r="N104" s="79">
        <f>N102*2</f>
        <v>8.6</v>
      </c>
      <c r="O104" s="237" t="s">
        <v>5</v>
      </c>
      <c r="Q104" s="46"/>
      <c r="S104" s="28"/>
      <c r="T104" s="28"/>
      <c r="U104" s="25"/>
      <c r="V104" s="26"/>
      <c r="W104" s="30"/>
      <c r="X104" s="30"/>
      <c r="Y104" s="30"/>
      <c r="Z104" s="30"/>
      <c r="AA104" s="30"/>
      <c r="AB104" s="30"/>
      <c r="AC104" s="30"/>
      <c r="AD104" s="30"/>
      <c r="AZ104" s="58"/>
    </row>
    <row r="105" spans="1:52" x14ac:dyDescent="0.2">
      <c r="A105" s="257">
        <v>14</v>
      </c>
      <c r="B105" s="244" t="s">
        <v>122</v>
      </c>
      <c r="C105" s="227" t="s">
        <v>16</v>
      </c>
      <c r="D105" s="6">
        <v>2</v>
      </c>
      <c r="E105" s="6">
        <f>E104</f>
        <v>9.5</v>
      </c>
      <c r="F105" s="6">
        <f>F104*2+N66+0.4</f>
        <v>13.200000000000001</v>
      </c>
      <c r="G105" s="6"/>
      <c r="H105" s="239">
        <f>D105*E105*F105</f>
        <v>250.8</v>
      </c>
      <c r="J105" s="212" t="s">
        <v>96</v>
      </c>
      <c r="K105" s="79"/>
      <c r="L105" s="78"/>
      <c r="M105" s="79"/>
      <c r="N105" s="79">
        <v>4</v>
      </c>
      <c r="O105" s="238" t="s">
        <v>5</v>
      </c>
      <c r="Q105" s="46"/>
      <c r="S105" s="28"/>
      <c r="T105" s="28"/>
      <c r="U105" s="25"/>
      <c r="V105" s="26"/>
      <c r="W105" s="30"/>
      <c r="X105" s="30"/>
      <c r="Y105" s="30"/>
      <c r="Z105" s="30"/>
      <c r="AA105" s="30"/>
      <c r="AB105" s="30"/>
      <c r="AC105" s="30"/>
      <c r="AD105" s="30"/>
      <c r="AZ105" s="58"/>
    </row>
    <row r="106" spans="1:52" x14ac:dyDescent="0.2">
      <c r="A106" s="257">
        <v>15</v>
      </c>
      <c r="B106" s="244" t="s">
        <v>239</v>
      </c>
      <c r="C106" s="227" t="s">
        <v>5</v>
      </c>
      <c r="D106" s="6">
        <v>2</v>
      </c>
      <c r="E106" s="6">
        <f>2*N70</f>
        <v>31</v>
      </c>
      <c r="F106" s="6"/>
      <c r="G106" s="6"/>
      <c r="H106" s="239">
        <f>D106*E106</f>
        <v>62</v>
      </c>
      <c r="J106" s="212" t="s">
        <v>130</v>
      </c>
      <c r="K106" s="79"/>
      <c r="L106" s="79"/>
      <c r="M106" s="79"/>
      <c r="N106" s="79">
        <f>N52*1.7+0.1*1.55+0.45*0.75+N52*1.15+0.1*1+0.45*0.2</f>
        <v>2.1074999999999995</v>
      </c>
      <c r="O106" s="236" t="s">
        <v>117</v>
      </c>
      <c r="Q106" s="46"/>
      <c r="S106" s="28"/>
      <c r="T106" s="28"/>
      <c r="U106" s="25"/>
      <c r="V106" s="26"/>
      <c r="W106" s="30"/>
      <c r="X106" s="30"/>
      <c r="Y106" s="30"/>
      <c r="Z106" s="30"/>
      <c r="AA106" s="30"/>
      <c r="AB106" s="30"/>
      <c r="AC106" s="30"/>
      <c r="AD106" s="30"/>
      <c r="AZ106" s="58"/>
    </row>
    <row r="107" spans="1:52" x14ac:dyDescent="0.2">
      <c r="A107" s="257">
        <v>16</v>
      </c>
      <c r="B107" s="244" t="s">
        <v>133</v>
      </c>
      <c r="C107" s="227" t="s">
        <v>16</v>
      </c>
      <c r="D107" s="6">
        <v>2</v>
      </c>
      <c r="E107" s="6">
        <f>2*N70+N77/2*(N79+N80)</f>
        <v>43.8</v>
      </c>
      <c r="F107" s="6">
        <v>0.4</v>
      </c>
      <c r="G107" s="6"/>
      <c r="H107" s="239">
        <f>D107*E107*F107</f>
        <v>35.04</v>
      </c>
      <c r="J107" s="212" t="s">
        <v>131</v>
      </c>
      <c r="K107" s="79"/>
      <c r="L107" s="79"/>
      <c r="M107" s="79"/>
      <c r="N107" s="79">
        <f>N52*2.15+0.1*2.05+0.45*1.5+0.15*0.75+N52*1.65+0.1*1.5+0.45*0.95+0.15*0.2</f>
        <v>3.4999999999999996</v>
      </c>
      <c r="O107" s="236" t="s">
        <v>117</v>
      </c>
      <c r="Q107" s="46"/>
      <c r="S107" s="28"/>
      <c r="T107" s="28"/>
      <c r="U107" s="25"/>
      <c r="V107" s="26"/>
      <c r="W107" s="30"/>
      <c r="X107" s="30"/>
      <c r="Y107" s="30"/>
      <c r="Z107" s="30"/>
      <c r="AA107" s="30"/>
      <c r="AB107" s="30"/>
      <c r="AC107" s="30"/>
      <c r="AD107" s="30"/>
    </row>
    <row r="108" spans="1:52" ht="25.5" x14ac:dyDescent="0.2">
      <c r="A108" s="257">
        <v>17</v>
      </c>
      <c r="B108" s="244" t="s">
        <v>230</v>
      </c>
      <c r="C108" s="227" t="s">
        <v>8</v>
      </c>
      <c r="D108" s="6"/>
      <c r="E108" s="6">
        <f>N101+N100</f>
        <v>133.10204632732174</v>
      </c>
      <c r="F108" s="6"/>
      <c r="G108" s="6">
        <v>0.75</v>
      </c>
      <c r="H108" s="239">
        <f>G108*E108</f>
        <v>99.826534745491301</v>
      </c>
      <c r="J108" s="212"/>
      <c r="K108" s="79"/>
      <c r="L108" s="79"/>
      <c r="M108" s="79"/>
      <c r="N108" s="79"/>
      <c r="O108" s="236"/>
      <c r="Q108" s="46"/>
      <c r="S108" s="28"/>
      <c r="T108" s="28"/>
      <c r="U108" s="25"/>
      <c r="V108" s="26"/>
      <c r="W108" s="30"/>
      <c r="X108" s="30"/>
      <c r="Y108" s="30"/>
      <c r="Z108" s="30"/>
      <c r="AA108" s="30"/>
      <c r="AB108" s="30"/>
      <c r="AC108" s="30"/>
      <c r="AD108" s="30"/>
    </row>
    <row r="109" spans="1:52" ht="25.5" x14ac:dyDescent="0.2">
      <c r="A109" s="257">
        <v>18</v>
      </c>
      <c r="B109" s="244" t="s">
        <v>128</v>
      </c>
      <c r="C109" s="227" t="s">
        <v>8</v>
      </c>
      <c r="D109" s="6">
        <v>2</v>
      </c>
      <c r="E109" s="6">
        <f>N70+0.5*N77*(N79+N80)-0.5*N77*((N85+N75)/2+0.6)</f>
        <v>25.919999999999998</v>
      </c>
      <c r="F109" s="6">
        <v>0.6</v>
      </c>
      <c r="G109" s="6">
        <f>N78</f>
        <v>4</v>
      </c>
      <c r="H109" s="239">
        <f>D109*E109*F109*G109</f>
        <v>124.41599999999998</v>
      </c>
      <c r="Q109" s="46"/>
      <c r="S109" s="28"/>
      <c r="T109" s="28"/>
      <c r="U109" s="25"/>
      <c r="V109" s="26"/>
      <c r="W109" s="30"/>
      <c r="X109" s="30"/>
      <c r="Y109" s="30"/>
      <c r="Z109" s="30"/>
      <c r="AA109" s="30"/>
      <c r="AB109" s="30"/>
      <c r="AC109" s="30"/>
      <c r="AD109" s="30"/>
    </row>
    <row r="110" spans="1:52" x14ac:dyDescent="0.2">
      <c r="A110" s="257">
        <v>19</v>
      </c>
      <c r="B110" s="244" t="s">
        <v>119</v>
      </c>
      <c r="C110" s="227" t="s">
        <v>120</v>
      </c>
      <c r="D110" s="6">
        <v>2</v>
      </c>
      <c r="E110" s="6">
        <f>E109</f>
        <v>25.919999999999998</v>
      </c>
      <c r="F110" s="6"/>
      <c r="G110" s="6">
        <f>N78</f>
        <v>4</v>
      </c>
      <c r="H110" s="239">
        <f>INT(D110*E110*G110)</f>
        <v>207</v>
      </c>
      <c r="Q110" s="46"/>
      <c r="S110" s="28"/>
      <c r="T110" s="28"/>
      <c r="U110" s="25"/>
      <c r="V110" s="26"/>
      <c r="W110" s="30"/>
      <c r="X110" s="30"/>
      <c r="Y110" s="30"/>
      <c r="Z110" s="30"/>
      <c r="AA110" s="30"/>
      <c r="AB110" s="30"/>
      <c r="AC110" s="30"/>
      <c r="AD110" s="30"/>
    </row>
    <row r="111" spans="1:52" x14ac:dyDescent="0.2">
      <c r="A111" s="257">
        <v>20</v>
      </c>
      <c r="B111" s="244" t="s">
        <v>44</v>
      </c>
      <c r="C111" s="227" t="s">
        <v>8</v>
      </c>
      <c r="D111" s="6"/>
      <c r="E111" s="6"/>
      <c r="F111" s="6"/>
      <c r="G111" s="6"/>
      <c r="H111" s="239">
        <f>SUM(H112:H113)</f>
        <v>54.096637909818241</v>
      </c>
      <c r="Q111" s="46"/>
      <c r="S111" s="28"/>
      <c r="T111" s="28"/>
      <c r="U111" s="25"/>
      <c r="V111" s="26"/>
      <c r="W111" s="30"/>
      <c r="X111" s="30"/>
      <c r="Y111" s="30"/>
      <c r="Z111" s="30"/>
      <c r="AA111" s="30"/>
      <c r="AB111" s="30"/>
      <c r="AC111" s="30"/>
      <c r="AD111" s="30"/>
    </row>
    <row r="112" spans="1:52" x14ac:dyDescent="0.2">
      <c r="A112" s="257"/>
      <c r="B112" s="245" t="s">
        <v>121</v>
      </c>
      <c r="C112" s="227" t="s">
        <v>8</v>
      </c>
      <c r="D112" s="6">
        <f>N77</f>
        <v>4</v>
      </c>
      <c r="E112" s="6">
        <f>0.25*PI()*(2*G112*1.5*G112)</f>
        <v>43.566036123656453</v>
      </c>
      <c r="F112" s="6"/>
      <c r="G112" s="6">
        <f>N102</f>
        <v>4.3</v>
      </c>
      <c r="H112" s="240">
        <f>D112*E112*G112/3</f>
        <v>249.77860710896366</v>
      </c>
      <c r="J112" s="212"/>
      <c r="K112" s="79"/>
      <c r="L112" s="78"/>
      <c r="M112" s="79"/>
      <c r="N112" s="79"/>
      <c r="O112" s="238"/>
      <c r="Q112" s="46"/>
      <c r="S112" s="28"/>
      <c r="T112" s="28"/>
      <c r="U112" s="25"/>
      <c r="V112" s="26"/>
      <c r="W112" s="30"/>
      <c r="X112" s="30"/>
      <c r="Y112" s="30"/>
      <c r="Z112" s="30"/>
      <c r="AA112" s="30"/>
      <c r="AB112" s="30"/>
      <c r="AC112" s="30"/>
      <c r="AD112" s="30"/>
    </row>
    <row r="113" spans="1:30" x14ac:dyDescent="0.2">
      <c r="A113" s="10"/>
      <c r="B113" s="245" t="s">
        <v>124</v>
      </c>
      <c r="C113" s="227" t="s">
        <v>8</v>
      </c>
      <c r="D113" s="6">
        <f>-D112</f>
        <v>-4</v>
      </c>
      <c r="E113" s="6">
        <f>0.25*PI()*(2*G113*1.5*G113)</f>
        <v>37.023581457961413</v>
      </c>
      <c r="F113" s="6"/>
      <c r="G113" s="6">
        <f>N102-0.3*1.12</f>
        <v>3.964</v>
      </c>
      <c r="H113" s="240">
        <f>D113*E113*G113/3</f>
        <v>-195.68196919914541</v>
      </c>
      <c r="Q113" s="46"/>
      <c r="S113" s="28"/>
      <c r="T113" s="28"/>
      <c r="U113" s="25"/>
      <c r="V113" s="26"/>
      <c r="W113" s="30"/>
      <c r="X113" s="30"/>
      <c r="Y113" s="30"/>
      <c r="Z113" s="30"/>
      <c r="AA113" s="30"/>
      <c r="AB113" s="30"/>
      <c r="AC113" s="30"/>
      <c r="AD113" s="30"/>
    </row>
    <row r="114" spans="1:30" ht="25.5" x14ac:dyDescent="0.2">
      <c r="A114" s="257">
        <v>21</v>
      </c>
      <c r="B114" s="244" t="s">
        <v>250</v>
      </c>
      <c r="C114" s="227" t="s">
        <v>8</v>
      </c>
      <c r="D114" s="6"/>
      <c r="E114" s="6"/>
      <c r="F114" s="6"/>
      <c r="G114" s="6"/>
      <c r="H114" s="239">
        <f>SUM(H115:H116)</f>
        <v>23.840299460942219</v>
      </c>
      <c r="V114" s="58"/>
      <c r="W114" s="58"/>
      <c r="X114" s="58"/>
    </row>
    <row r="115" spans="1:30" x14ac:dyDescent="0.2">
      <c r="A115" s="257"/>
      <c r="B115" s="245" t="s">
        <v>124</v>
      </c>
      <c r="C115" s="227" t="s">
        <v>8</v>
      </c>
      <c r="D115" s="6">
        <f>D112</f>
        <v>4</v>
      </c>
      <c r="E115" s="6">
        <f t="shared" ref="E115:E116" si="57">0.25*PI()*(2*G115*1.5*G115)</f>
        <v>37.023581457961413</v>
      </c>
      <c r="F115" s="6"/>
      <c r="G115" s="6">
        <f>N102-0.3*1.12</f>
        <v>3.964</v>
      </c>
      <c r="H115" s="240">
        <f>D115*E115*G115/3</f>
        <v>195.68196919914541</v>
      </c>
    </row>
    <row r="116" spans="1:30" x14ac:dyDescent="0.2">
      <c r="A116" s="10"/>
      <c r="B116" s="245" t="s">
        <v>125</v>
      </c>
      <c r="C116" s="227" t="s">
        <v>8</v>
      </c>
      <c r="D116" s="6">
        <f>-D115</f>
        <v>-4</v>
      </c>
      <c r="E116" s="6">
        <f t="shared" si="57"/>
        <v>33.951857824987457</v>
      </c>
      <c r="F116" s="6"/>
      <c r="G116" s="6">
        <f>N102-(0.3+0.15)*1.12</f>
        <v>3.7959999999999998</v>
      </c>
      <c r="H116" s="240">
        <f>D116*E116*G116/3</f>
        <v>-171.84166973820319</v>
      </c>
      <c r="J116" s="79"/>
      <c r="K116" s="79"/>
      <c r="L116" s="79"/>
      <c r="M116" s="79"/>
      <c r="N116" s="79"/>
      <c r="O116" s="79"/>
    </row>
    <row r="117" spans="1:30" x14ac:dyDescent="0.2">
      <c r="A117" s="272">
        <v>22</v>
      </c>
      <c r="B117" s="246" t="s">
        <v>26</v>
      </c>
      <c r="C117" s="247" t="s">
        <v>25</v>
      </c>
      <c r="D117" s="14"/>
      <c r="E117" s="15"/>
      <c r="F117" s="15"/>
      <c r="G117" s="15"/>
      <c r="H117" s="248">
        <v>2</v>
      </c>
      <c r="J117" s="79"/>
      <c r="K117" s="79"/>
      <c r="L117" s="79"/>
      <c r="M117" s="79"/>
      <c r="N117" s="79"/>
      <c r="O117" s="79"/>
    </row>
    <row r="118" spans="1:30" x14ac:dyDescent="0.2">
      <c r="A118" s="262"/>
      <c r="B118" s="270"/>
      <c r="C118" s="271"/>
      <c r="D118" s="222"/>
      <c r="E118" s="232"/>
      <c r="F118" s="232"/>
      <c r="G118" s="232"/>
      <c r="H118" s="242"/>
      <c r="J118" s="79"/>
      <c r="K118" s="79"/>
      <c r="L118" s="79"/>
      <c r="M118" s="79"/>
      <c r="N118" s="79"/>
      <c r="O118" s="79"/>
    </row>
    <row r="119" spans="1:30" ht="15.75" x14ac:dyDescent="0.2">
      <c r="B119" s="231" t="str">
        <f>N122&amp;" 1x"&amp;N139&amp;"m, Height "&amp;N140&amp;"m, "&amp;IF(N123="BS","Both Side Widening","One Side Widening")&amp;" at Ch. "&amp;TEXT(N121,"#+###")</f>
        <v>Slab Culvert 1x2.5m, Height 2.6m, Both Side Widening at Ch. 303+902</v>
      </c>
      <c r="C119" s="224"/>
      <c r="D119" s="224"/>
      <c r="E119" s="224"/>
      <c r="F119" s="224"/>
    </row>
    <row r="120" spans="1:30" ht="15" x14ac:dyDescent="0.2">
      <c r="A120" s="230" t="s">
        <v>29</v>
      </c>
      <c r="B120" s="230" t="s">
        <v>0</v>
      </c>
      <c r="C120" s="230" t="s">
        <v>7</v>
      </c>
      <c r="D120" s="230" t="s">
        <v>11</v>
      </c>
      <c r="E120" s="230" t="s">
        <v>1</v>
      </c>
      <c r="F120" s="230" t="s">
        <v>2</v>
      </c>
      <c r="G120" s="230" t="s">
        <v>3</v>
      </c>
      <c r="H120" s="368" t="s">
        <v>323</v>
      </c>
      <c r="J120" s="213" t="s">
        <v>151</v>
      </c>
      <c r="K120" s="233"/>
      <c r="L120" s="234"/>
      <c r="M120" s="233"/>
      <c r="N120" s="233">
        <f>N47+1</f>
        <v>2</v>
      </c>
      <c r="O120" s="235"/>
    </row>
    <row r="121" spans="1:30" x14ac:dyDescent="0.2">
      <c r="A121" s="225">
        <v>1</v>
      </c>
      <c r="B121" s="244" t="s">
        <v>83</v>
      </c>
      <c r="C121" s="227" t="s">
        <v>8</v>
      </c>
      <c r="D121" s="11"/>
      <c r="E121" s="13"/>
      <c r="F121" s="13"/>
      <c r="G121" s="8"/>
      <c r="H121" s="239">
        <f>SUM(H122:H131)</f>
        <v>512.43116432406202</v>
      </c>
      <c r="J121" s="212" t="s">
        <v>135</v>
      </c>
      <c r="K121" s="79"/>
      <c r="L121" s="79"/>
      <c r="M121" s="79"/>
      <c r="N121" s="223">
        <f>VLOOKUP(N120,$A$3:$AE$19,$B$1,FALSE)</f>
        <v>303902</v>
      </c>
      <c r="O121" s="79"/>
    </row>
    <row r="122" spans="1:30" ht="15" x14ac:dyDescent="0.25">
      <c r="A122" s="200"/>
      <c r="B122" s="245" t="s">
        <v>134</v>
      </c>
      <c r="C122" s="227" t="s">
        <v>8</v>
      </c>
      <c r="D122" s="6">
        <f>N144</f>
        <v>1</v>
      </c>
      <c r="E122" s="6">
        <f>N143+2*N125+2*N127</f>
        <v>17.405591014010838</v>
      </c>
      <c r="F122" s="6">
        <f>N145+2*N127+2*N125</f>
        <v>7.3</v>
      </c>
      <c r="G122" s="6">
        <f>N149+N126</f>
        <v>1.9</v>
      </c>
      <c r="H122" s="240">
        <f>D122*E122*F122*G122</f>
        <v>241.41554736433031</v>
      </c>
      <c r="J122" s="212" t="s">
        <v>153</v>
      </c>
      <c r="K122" s="79"/>
      <c r="L122" s="79"/>
      <c r="M122" s="79"/>
      <c r="N122" s="114" t="str">
        <f>VLOOKUP(N120,$A$3:$AE$19,$C$1,FALSE)</f>
        <v>Slab Culvert</v>
      </c>
      <c r="O122" s="79"/>
      <c r="U122" s="64"/>
      <c r="V122" s="64"/>
      <c r="W122" s="64"/>
      <c r="X122" s="208" t="s">
        <v>159</v>
      </c>
      <c r="Y122" s="64">
        <f>VLOOKUP(N120,$A$3:$AE$19,$T$1,FALSE)</f>
        <v>1.75</v>
      </c>
      <c r="Z122" s="63"/>
      <c r="AA122" s="96"/>
      <c r="AB122" s="103"/>
    </row>
    <row r="123" spans="1:30" ht="15" x14ac:dyDescent="0.25">
      <c r="A123" s="200"/>
      <c r="B123" s="245" t="s">
        <v>10</v>
      </c>
      <c r="C123" s="227" t="s">
        <v>8</v>
      </c>
      <c r="D123" s="6">
        <f>N150</f>
        <v>4</v>
      </c>
      <c r="E123" s="6">
        <f>N152*2*N125+2*N127</f>
        <v>1.95</v>
      </c>
      <c r="F123" s="6">
        <f>N155+2*N125+2*N127</f>
        <v>5.3</v>
      </c>
      <c r="G123" s="6">
        <f>G122</f>
        <v>1.9</v>
      </c>
      <c r="H123" s="240">
        <f>D123*E123*F123*G123</f>
        <v>78.545999999999992</v>
      </c>
      <c r="J123" s="205" t="s">
        <v>152</v>
      </c>
      <c r="K123" s="79"/>
      <c r="L123" s="79"/>
      <c r="M123" s="79"/>
      <c r="N123" s="114" t="str">
        <f>VLOOKUP(N120,$A$3:$AE$19,$D$1,FALSE)</f>
        <v>BS</v>
      </c>
      <c r="O123" s="79"/>
      <c r="U123" s="64"/>
      <c r="V123" s="64"/>
      <c r="W123" s="64"/>
      <c r="X123" s="208" t="s">
        <v>158</v>
      </c>
      <c r="Y123" s="207">
        <f>VLOOKUP(N120,$A$3:$AE$19,$K$1,FALSE)</f>
        <v>16.205591014010839</v>
      </c>
      <c r="Z123" s="94"/>
      <c r="AA123" s="96"/>
      <c r="AB123" s="104"/>
    </row>
    <row r="124" spans="1:30" ht="15" x14ac:dyDescent="0.25">
      <c r="A124" s="200"/>
      <c r="B124" s="245" t="s">
        <v>21</v>
      </c>
      <c r="C124" s="227" t="s">
        <v>8</v>
      </c>
      <c r="D124" s="6">
        <f>N167</f>
        <v>1</v>
      </c>
      <c r="E124" s="6">
        <f>N163+2*N125+2*N127</f>
        <v>6.663272937247755</v>
      </c>
      <c r="F124" s="6">
        <f>1.3+2*N127+2*N125</f>
        <v>2.5</v>
      </c>
      <c r="G124" s="6">
        <f>2+0.3</f>
        <v>2.2999999999999998</v>
      </c>
      <c r="H124" s="240">
        <f>D124*E124*F124*G124</f>
        <v>38.31381938917459</v>
      </c>
      <c r="J124" s="79"/>
      <c r="K124" s="79"/>
      <c r="L124" s="79"/>
      <c r="M124" s="79"/>
      <c r="N124" s="79"/>
      <c r="O124" s="79"/>
      <c r="U124" s="64"/>
      <c r="V124" s="64"/>
      <c r="W124" s="64"/>
      <c r="X124" s="63"/>
      <c r="Y124" s="93"/>
      <c r="Z124" s="94"/>
      <c r="AB124" s="104"/>
    </row>
    <row r="125" spans="1:30" ht="15" x14ac:dyDescent="0.25">
      <c r="A125" s="200"/>
      <c r="B125" s="245" t="s">
        <v>22</v>
      </c>
      <c r="C125" s="227" t="s">
        <v>8</v>
      </c>
      <c r="D125" s="6">
        <f>N168</f>
        <v>1</v>
      </c>
      <c r="E125" s="6">
        <f>N164+2*N125+2*N127</f>
        <v>13.111466134928635</v>
      </c>
      <c r="F125" s="6">
        <f>1.65+2*N127+2*N125</f>
        <v>2.8499999999999996</v>
      </c>
      <c r="G125" s="6">
        <f>2.5+0.3</f>
        <v>2.8</v>
      </c>
      <c r="H125" s="240">
        <f>D125*E125*F125*G125</f>
        <v>104.6294997567305</v>
      </c>
      <c r="J125" s="213" t="s">
        <v>95</v>
      </c>
      <c r="K125" s="233"/>
      <c r="L125" s="234"/>
      <c r="M125" s="233"/>
      <c r="N125" s="233">
        <v>0.5</v>
      </c>
      <c r="O125" s="235" t="s">
        <v>5</v>
      </c>
      <c r="U125" s="64"/>
      <c r="V125" s="64"/>
      <c r="W125" s="64"/>
      <c r="X125" s="92"/>
      <c r="Y125" s="93"/>
      <c r="Z125" s="80"/>
      <c r="AA125" s="80"/>
      <c r="AB125" s="104"/>
    </row>
    <row r="126" spans="1:30" x14ac:dyDescent="0.2">
      <c r="A126" s="200"/>
      <c r="B126" s="245" t="s">
        <v>192</v>
      </c>
      <c r="C126" s="227" t="s">
        <v>8</v>
      </c>
      <c r="D126" s="6">
        <f>-D124</f>
        <v>-1</v>
      </c>
      <c r="E126" s="6">
        <f>E124</f>
        <v>6.663272937247755</v>
      </c>
      <c r="F126" s="6">
        <f>F124-0.2</f>
        <v>2.2999999999999998</v>
      </c>
      <c r="G126" s="6">
        <f>G124-(G128+G130)/2</f>
        <v>1.4</v>
      </c>
      <c r="H126" s="240">
        <f t="shared" ref="H126:H127" si="58">D126*E126*F126*G126</f>
        <v>-21.455738857937767</v>
      </c>
      <c r="J126" s="213" t="s">
        <v>169</v>
      </c>
      <c r="K126" s="233"/>
      <c r="L126" s="233"/>
      <c r="M126" s="233"/>
      <c r="N126" s="233">
        <v>0.15</v>
      </c>
      <c r="O126" s="235" t="s">
        <v>5</v>
      </c>
      <c r="U126" s="42"/>
      <c r="V126" s="42"/>
      <c r="W126" s="392"/>
      <c r="X126" s="81"/>
      <c r="Y126" s="42"/>
      <c r="Z126" s="80"/>
      <c r="AA126" s="80"/>
      <c r="AB126" s="104"/>
    </row>
    <row r="127" spans="1:30" x14ac:dyDescent="0.2">
      <c r="A127" s="200"/>
      <c r="B127" s="245" t="s">
        <v>193</v>
      </c>
      <c r="C127" s="227" t="s">
        <v>8</v>
      </c>
      <c r="D127" s="6">
        <f>-D125</f>
        <v>-1</v>
      </c>
      <c r="E127" s="6">
        <f>E125</f>
        <v>13.111466134928635</v>
      </c>
      <c r="F127" s="6">
        <f>F125-0.2</f>
        <v>2.6499999999999995</v>
      </c>
      <c r="G127" s="6">
        <f>G125-(G129+G131)/2</f>
        <v>1.9</v>
      </c>
      <c r="H127" s="240">
        <f t="shared" si="58"/>
        <v>-66.016231989365664</v>
      </c>
      <c r="J127" s="213" t="s">
        <v>56</v>
      </c>
      <c r="K127" s="233"/>
      <c r="L127" s="233"/>
      <c r="M127" s="233"/>
      <c r="N127" s="233">
        <v>0.1</v>
      </c>
      <c r="O127" s="235" t="s">
        <v>5</v>
      </c>
      <c r="U127" s="42"/>
      <c r="V127" s="42"/>
      <c r="W127" s="392"/>
      <c r="X127" s="86"/>
      <c r="Y127" s="42"/>
      <c r="Z127" s="80"/>
      <c r="AA127" s="80"/>
      <c r="AB127" s="104"/>
    </row>
    <row r="128" spans="1:30" x14ac:dyDescent="0.2">
      <c r="A128" s="200"/>
      <c r="B128" s="245" t="s">
        <v>186</v>
      </c>
      <c r="C128" s="227" t="s">
        <v>8</v>
      </c>
      <c r="D128" s="6">
        <f>D124</f>
        <v>1</v>
      </c>
      <c r="E128" s="6"/>
      <c r="F128" s="228">
        <f>N169</f>
        <v>13.18512634938196</v>
      </c>
      <c r="G128" s="6">
        <f>0.45+0.3</f>
        <v>0.75</v>
      </c>
      <c r="H128" s="240">
        <f>D128*F128*G128</f>
        <v>9.8888447620364701</v>
      </c>
      <c r="J128" s="213" t="s">
        <v>220</v>
      </c>
      <c r="K128" s="233"/>
      <c r="L128" s="233"/>
      <c r="M128" s="233"/>
      <c r="N128" s="233">
        <v>0.9</v>
      </c>
      <c r="O128" s="235" t="s">
        <v>5</v>
      </c>
      <c r="U128" s="70"/>
      <c r="V128" s="70"/>
      <c r="W128" s="392"/>
      <c r="X128" s="86" t="s">
        <v>3</v>
      </c>
      <c r="Y128" s="42"/>
      <c r="Z128" s="80"/>
      <c r="AA128" s="80"/>
      <c r="AB128" s="104"/>
    </row>
    <row r="129" spans="1:30" x14ac:dyDescent="0.2">
      <c r="A129" s="200"/>
      <c r="B129" s="245" t="s">
        <v>187</v>
      </c>
      <c r="C129" s="227" t="s">
        <v>8</v>
      </c>
      <c r="D129" s="6">
        <f>D125</f>
        <v>1</v>
      </c>
      <c r="E129" s="6"/>
      <c r="F129" s="228">
        <f>N170</f>
        <v>41.718772752846668</v>
      </c>
      <c r="G129" s="6">
        <f>0.45+0.3</f>
        <v>0.75</v>
      </c>
      <c r="H129" s="240">
        <f t="shared" ref="H129:H131" si="59">D129*F129*G129</f>
        <v>31.289079564635003</v>
      </c>
      <c r="J129" s="213" t="s">
        <v>222</v>
      </c>
      <c r="K129" s="233"/>
      <c r="L129" s="233"/>
      <c r="M129" s="233"/>
      <c r="N129" s="233">
        <v>0.4</v>
      </c>
      <c r="O129" s="235" t="s">
        <v>5</v>
      </c>
      <c r="U129" s="70"/>
      <c r="V129" s="70"/>
      <c r="W129" s="392"/>
      <c r="X129" s="71"/>
      <c r="Y129" s="42"/>
      <c r="Z129" s="209" t="s">
        <v>161</v>
      </c>
      <c r="AA129" s="67">
        <f>VLOOKUP(N120,$A$3:$AE$19,$S$1,FALSE)</f>
        <v>2.6</v>
      </c>
      <c r="AB129" s="104"/>
    </row>
    <row r="130" spans="1:30" x14ac:dyDescent="0.2">
      <c r="A130" s="200"/>
      <c r="B130" s="245" t="s">
        <v>23</v>
      </c>
      <c r="C130" s="227" t="s">
        <v>8</v>
      </c>
      <c r="D130" s="6">
        <f>D124</f>
        <v>1</v>
      </c>
      <c r="E130" s="6"/>
      <c r="F130" s="6">
        <f>N173</f>
        <v>27.415377918861687</v>
      </c>
      <c r="G130" s="6">
        <f>0.75+0.3</f>
        <v>1.05</v>
      </c>
      <c r="H130" s="240">
        <f t="shared" si="59"/>
        <v>28.786146814804773</v>
      </c>
      <c r="J130" s="213" t="s">
        <v>221</v>
      </c>
      <c r="K130" s="233"/>
      <c r="L130" s="233"/>
      <c r="M130" s="233"/>
      <c r="N130" s="233">
        <v>0.3</v>
      </c>
      <c r="O130" s="235" t="s">
        <v>5</v>
      </c>
      <c r="S130" s="69"/>
      <c r="U130" s="70"/>
      <c r="V130" s="70"/>
      <c r="W130" s="392"/>
      <c r="X130" s="71"/>
      <c r="Y130" s="42"/>
      <c r="Z130" s="209" t="s">
        <v>160</v>
      </c>
      <c r="AA130" s="67">
        <f>VLOOKUP(N120,$A$3:$AE$19,$O$1,FALSE)</f>
        <v>2.0000000000000004</v>
      </c>
      <c r="AB130" s="104"/>
    </row>
    <row r="131" spans="1:30" x14ac:dyDescent="0.2">
      <c r="A131" s="200"/>
      <c r="B131" s="245" t="s">
        <v>24</v>
      </c>
      <c r="C131" s="227" t="s">
        <v>8</v>
      </c>
      <c r="D131" s="6">
        <f>D125</f>
        <v>1</v>
      </c>
      <c r="E131" s="6"/>
      <c r="F131" s="6">
        <f>N174</f>
        <v>63.842092875860793</v>
      </c>
      <c r="G131" s="6">
        <f>0.75+0.3</f>
        <v>1.05</v>
      </c>
      <c r="H131" s="240">
        <f t="shared" si="59"/>
        <v>67.03419751965383</v>
      </c>
      <c r="J131" s="213" t="s">
        <v>223</v>
      </c>
      <c r="K131" s="233"/>
      <c r="L131" s="233"/>
      <c r="M131" s="233"/>
      <c r="N131" s="233">
        <v>0.2</v>
      </c>
      <c r="O131" s="235" t="s">
        <v>5</v>
      </c>
      <c r="U131" s="70"/>
      <c r="V131" s="70"/>
      <c r="W131" s="392"/>
      <c r="X131" s="71"/>
      <c r="Y131" s="42"/>
      <c r="AA131" s="80"/>
      <c r="AB131" s="104"/>
    </row>
    <row r="132" spans="1:30" ht="15" x14ac:dyDescent="0.2">
      <c r="A132" s="225">
        <v>2</v>
      </c>
      <c r="B132" s="244" t="s">
        <v>241</v>
      </c>
      <c r="C132" s="227" t="s">
        <v>8</v>
      </c>
      <c r="D132" s="6"/>
      <c r="E132" s="6"/>
      <c r="F132" s="6"/>
      <c r="G132" s="6"/>
      <c r="H132" s="239">
        <f>SUM(H133:H141)</f>
        <v>66.036036636897975</v>
      </c>
      <c r="J132" s="213" t="s">
        <v>227</v>
      </c>
      <c r="K132" s="233"/>
      <c r="L132" s="233"/>
      <c r="M132" s="233"/>
      <c r="N132" s="233">
        <v>3</v>
      </c>
      <c r="O132" s="235" t="s">
        <v>5</v>
      </c>
      <c r="S132" s="69"/>
      <c r="U132" s="70"/>
      <c r="V132" s="70"/>
      <c r="W132" s="392"/>
      <c r="X132" s="71"/>
      <c r="Y132" s="42"/>
      <c r="AA132" s="80"/>
      <c r="AB132" s="108"/>
    </row>
    <row r="133" spans="1:30" x14ac:dyDescent="0.2">
      <c r="A133" s="200"/>
      <c r="B133" s="245" t="s">
        <v>134</v>
      </c>
      <c r="C133" s="227" t="s">
        <v>8</v>
      </c>
      <c r="D133" s="6">
        <f>N144</f>
        <v>1</v>
      </c>
      <c r="E133" s="6">
        <f>N143+2*N127</f>
        <v>16.405591014010838</v>
      </c>
      <c r="F133" s="6">
        <f>N145+2*N127</f>
        <v>6.3</v>
      </c>
      <c r="G133" s="6">
        <f>N126</f>
        <v>0.15</v>
      </c>
      <c r="H133" s="240">
        <f>D133*E133*F133*G133</f>
        <v>15.503283508240241</v>
      </c>
      <c r="J133" s="213" t="s">
        <v>176</v>
      </c>
      <c r="K133" s="233"/>
      <c r="L133" s="233"/>
      <c r="M133" s="233"/>
      <c r="N133" s="233">
        <v>3</v>
      </c>
      <c r="O133" s="235" t="s">
        <v>5</v>
      </c>
      <c r="U133" s="70"/>
      <c r="V133" s="70"/>
      <c r="W133" s="392"/>
      <c r="X133" s="71"/>
      <c r="Y133" s="42"/>
      <c r="Z133" s="35"/>
      <c r="AA133" s="107"/>
      <c r="AB133" s="104"/>
    </row>
    <row r="134" spans="1:30" x14ac:dyDescent="0.2">
      <c r="A134" s="200"/>
      <c r="B134" s="245" t="s">
        <v>14</v>
      </c>
      <c r="C134" s="227" t="s">
        <v>8</v>
      </c>
      <c r="D134" s="6">
        <f>N150</f>
        <v>4</v>
      </c>
      <c r="E134" s="6">
        <f>N152+2*N127</f>
        <v>1.95</v>
      </c>
      <c r="F134" s="6">
        <f>N155+2*N127</f>
        <v>4.3</v>
      </c>
      <c r="G134" s="6">
        <f>N126</f>
        <v>0.15</v>
      </c>
      <c r="H134" s="240">
        <f>D134*E134*F134*G134</f>
        <v>5.0309999999999997</v>
      </c>
      <c r="J134" s="213" t="s">
        <v>177</v>
      </c>
      <c r="K134" s="233"/>
      <c r="L134" s="233"/>
      <c r="M134" s="233"/>
      <c r="N134" s="233">
        <v>5</v>
      </c>
      <c r="O134" s="235" t="s">
        <v>5</v>
      </c>
      <c r="U134" s="70"/>
      <c r="V134" s="70"/>
      <c r="W134" s="392"/>
      <c r="X134" s="71"/>
      <c r="Y134" s="106" t="s">
        <v>54</v>
      </c>
      <c r="Z134" s="110" t="s">
        <v>62</v>
      </c>
      <c r="AA134" s="85"/>
      <c r="AB134" s="96"/>
      <c r="AC134" s="100"/>
    </row>
    <row r="135" spans="1:30" x14ac:dyDescent="0.2">
      <c r="A135" s="200"/>
      <c r="B135" s="245" t="s">
        <v>188</v>
      </c>
      <c r="C135" s="227" t="s">
        <v>8</v>
      </c>
      <c r="D135" s="4">
        <f>N167</f>
        <v>1</v>
      </c>
      <c r="E135" s="6">
        <f>N163+2*N127</f>
        <v>5.663272937247755</v>
      </c>
      <c r="F135" s="6">
        <f>1.3+2*N127</f>
        <v>1.5</v>
      </c>
      <c r="G135" s="6">
        <f>N126</f>
        <v>0.15</v>
      </c>
      <c r="H135" s="240">
        <f t="shared" ref="H135:H136" si="60">D135*E135*F135*G135</f>
        <v>1.2742364108807449</v>
      </c>
      <c r="J135" s="213" t="s">
        <v>235</v>
      </c>
      <c r="K135" s="233"/>
      <c r="L135" s="233"/>
      <c r="M135" s="233"/>
      <c r="N135" s="233">
        <v>3</v>
      </c>
      <c r="O135" s="235" t="s">
        <v>5</v>
      </c>
      <c r="W135" s="392"/>
      <c r="X135" s="71"/>
      <c r="Y135" s="105"/>
      <c r="AA135" s="98"/>
      <c r="AD135" s="100"/>
    </row>
    <row r="136" spans="1:30" x14ac:dyDescent="0.2">
      <c r="A136" s="200"/>
      <c r="B136" s="245" t="s">
        <v>189</v>
      </c>
      <c r="C136" s="227" t="s">
        <v>8</v>
      </c>
      <c r="D136" s="4">
        <f>N168</f>
        <v>1</v>
      </c>
      <c r="E136" s="6">
        <f>N164+2*N127</f>
        <v>12.111466134928635</v>
      </c>
      <c r="F136" s="6">
        <f>1.65+2*N127</f>
        <v>1.8499999999999999</v>
      </c>
      <c r="G136" s="6">
        <f>N126</f>
        <v>0.15</v>
      </c>
      <c r="H136" s="240">
        <f t="shared" si="60"/>
        <v>3.3609318524426959</v>
      </c>
      <c r="J136" s="213" t="s">
        <v>236</v>
      </c>
      <c r="K136" s="233"/>
      <c r="L136" s="233"/>
      <c r="M136" s="233"/>
      <c r="N136" s="233">
        <v>6</v>
      </c>
      <c r="O136" s="235" t="s">
        <v>5</v>
      </c>
      <c r="W136" s="392"/>
      <c r="X136" s="71"/>
      <c r="Z136" s="97"/>
      <c r="AA136" s="109"/>
      <c r="AB136" s="80"/>
      <c r="AD136" s="101"/>
    </row>
    <row r="137" spans="1:30" x14ac:dyDescent="0.2">
      <c r="A137" s="200"/>
      <c r="B137" s="245" t="s">
        <v>190</v>
      </c>
      <c r="C137" s="227" t="s">
        <v>8</v>
      </c>
      <c r="D137" s="4">
        <f>D124</f>
        <v>1</v>
      </c>
      <c r="E137" s="6"/>
      <c r="F137" s="6">
        <f>N169</f>
        <v>13.18512634938196</v>
      </c>
      <c r="G137" s="6">
        <f>N126</f>
        <v>0.15</v>
      </c>
      <c r="H137" s="240">
        <f>D137*F137*G137</f>
        <v>1.9777689524072939</v>
      </c>
      <c r="J137" s="213" t="s">
        <v>198</v>
      </c>
      <c r="K137" s="233"/>
      <c r="L137" s="233"/>
      <c r="M137" s="233"/>
      <c r="N137" s="233">
        <v>0.3</v>
      </c>
      <c r="O137" s="235" t="s">
        <v>5</v>
      </c>
      <c r="W137" s="392"/>
      <c r="X137" s="71"/>
      <c r="Y137" s="96"/>
      <c r="Z137" s="82"/>
      <c r="AA137" s="109"/>
      <c r="AB137" s="80"/>
      <c r="AC137" s="96"/>
      <c r="AD137" s="96"/>
    </row>
    <row r="138" spans="1:30" x14ac:dyDescent="0.2">
      <c r="A138" s="200"/>
      <c r="B138" s="245" t="s">
        <v>191</v>
      </c>
      <c r="C138" s="227" t="s">
        <v>8</v>
      </c>
      <c r="D138" s="4">
        <f>D125</f>
        <v>1</v>
      </c>
      <c r="E138" s="6"/>
      <c r="F138" s="6">
        <f>N170</f>
        <v>41.718772752846668</v>
      </c>
      <c r="G138" s="6">
        <f>N126</f>
        <v>0.15</v>
      </c>
      <c r="H138" s="240">
        <f>D138*F138*G138</f>
        <v>6.2578159129269997</v>
      </c>
      <c r="J138" s="79"/>
      <c r="K138" s="79"/>
      <c r="L138" s="79"/>
      <c r="M138" s="79"/>
      <c r="N138" s="79"/>
      <c r="O138" s="79"/>
      <c r="U138" s="388"/>
      <c r="V138" s="389"/>
      <c r="W138" s="76"/>
      <c r="X138" s="77"/>
      <c r="Y138" s="390"/>
      <c r="Z138" s="391"/>
      <c r="AA138" s="109"/>
      <c r="AB138" s="96"/>
      <c r="AC138" s="96"/>
    </row>
    <row r="139" spans="1:30" x14ac:dyDescent="0.2">
      <c r="A139" s="200"/>
      <c r="B139" s="245" t="s">
        <v>194</v>
      </c>
      <c r="C139" s="227" t="s">
        <v>8</v>
      </c>
      <c r="D139" s="228"/>
      <c r="E139" s="6">
        <f>N141</f>
        <v>26</v>
      </c>
      <c r="F139" s="6">
        <f>N139</f>
        <v>2.5</v>
      </c>
      <c r="G139" s="6">
        <f>N126</f>
        <v>0.15</v>
      </c>
      <c r="H139" s="240">
        <f>E139*F139*G139</f>
        <v>9.75</v>
      </c>
      <c r="J139" s="205" t="s">
        <v>138</v>
      </c>
      <c r="K139" s="79"/>
      <c r="L139" s="79"/>
      <c r="M139" s="79"/>
      <c r="N139" s="206">
        <f>VLOOKUP(N120,$A$3:$AE$19,$E$1,FALSE)</f>
        <v>2.5</v>
      </c>
      <c r="O139" s="212" t="s">
        <v>5</v>
      </c>
      <c r="U139" s="388"/>
      <c r="V139" s="389"/>
      <c r="W139" s="113" t="s">
        <v>64</v>
      </c>
      <c r="X139" s="83"/>
      <c r="Y139" s="390"/>
      <c r="Z139" s="391"/>
      <c r="AA139" s="96"/>
      <c r="AB139" s="96"/>
    </row>
    <row r="140" spans="1:30" x14ac:dyDescent="0.2">
      <c r="A140" s="79"/>
      <c r="B140" s="245" t="s">
        <v>240</v>
      </c>
      <c r="C140" s="227" t="s">
        <v>8</v>
      </c>
      <c r="D140" s="6">
        <f>N178</f>
        <v>4</v>
      </c>
      <c r="E140" s="6">
        <f>(N141-N132-4)/2+2*0.1</f>
        <v>9.6999999999999993</v>
      </c>
      <c r="F140" s="6">
        <v>3.2</v>
      </c>
      <c r="G140" s="6">
        <v>0.15</v>
      </c>
      <c r="H140" s="240">
        <f>D140*F140*E140*G140</f>
        <v>18.623999999999999</v>
      </c>
      <c r="J140" s="205" t="s">
        <v>139</v>
      </c>
      <c r="K140" s="79"/>
      <c r="L140" s="79"/>
      <c r="M140" s="79"/>
      <c r="N140" s="206">
        <f>VLOOKUP(N120,$A$3:$AE$19,$F$1,FALSE)</f>
        <v>2.6</v>
      </c>
      <c r="O140" s="212" t="s">
        <v>5</v>
      </c>
      <c r="T140" s="75"/>
      <c r="U140" s="117" t="s">
        <v>52</v>
      </c>
      <c r="V140" s="87"/>
      <c r="W140" s="88"/>
      <c r="X140" s="89"/>
      <c r="Y140" s="88"/>
      <c r="Z140" s="115" t="s">
        <v>66</v>
      </c>
      <c r="AA140" s="116"/>
    </row>
    <row r="141" spans="1:30" x14ac:dyDescent="0.2">
      <c r="B141" s="321" t="s">
        <v>312</v>
      </c>
      <c r="C141" s="227" t="s">
        <v>8</v>
      </c>
      <c r="D141" s="6">
        <f>D140</f>
        <v>4</v>
      </c>
      <c r="E141" s="6">
        <f>N153+N152</f>
        <v>4.3</v>
      </c>
      <c r="F141" s="6">
        <f>2-N158</f>
        <v>1.65</v>
      </c>
      <c r="G141" s="6">
        <f>G140</f>
        <v>0.15</v>
      </c>
      <c r="H141" s="240">
        <f>D141*F141*E141*G141</f>
        <v>4.2569999999999997</v>
      </c>
      <c r="J141" s="205" t="s">
        <v>142</v>
      </c>
      <c r="K141" s="79"/>
      <c r="L141" s="79"/>
      <c r="M141" s="79"/>
      <c r="N141" s="206">
        <f>VLOOKUP(N120,$A$3:$AE$19,$I$1,FALSE)</f>
        <v>26</v>
      </c>
      <c r="O141" s="212" t="s">
        <v>5</v>
      </c>
      <c r="P141" s="1"/>
      <c r="U141" s="78"/>
      <c r="V141" s="78"/>
      <c r="W141" s="78"/>
      <c r="X141" s="79"/>
      <c r="Y141" s="79"/>
      <c r="Z141" s="79"/>
    </row>
    <row r="142" spans="1:30" ht="25.5" x14ac:dyDescent="0.2">
      <c r="A142" s="225">
        <v>3</v>
      </c>
      <c r="B142" s="244" t="s">
        <v>245</v>
      </c>
      <c r="C142" s="227" t="s">
        <v>8</v>
      </c>
      <c r="D142" s="6"/>
      <c r="E142" s="6"/>
      <c r="F142" s="6"/>
      <c r="G142" s="6"/>
      <c r="H142" s="239">
        <f>SUM(H143:H145)</f>
        <v>35.971169730668592</v>
      </c>
      <c r="J142" s="205" t="s">
        <v>143</v>
      </c>
      <c r="K142" s="79"/>
      <c r="L142" s="79"/>
      <c r="M142" s="79"/>
      <c r="N142" s="206">
        <f>VLOOKUP(N120,$A$3:$AE$19,$J$1,FALSE)</f>
        <v>10.5</v>
      </c>
      <c r="O142" s="212" t="s">
        <v>5</v>
      </c>
      <c r="P142" s="1"/>
      <c r="U142" s="91" t="s">
        <v>61</v>
      </c>
      <c r="V142" s="90"/>
      <c r="W142" s="111" t="s">
        <v>63</v>
      </c>
      <c r="X142" s="112"/>
      <c r="Y142" s="91" t="s">
        <v>65</v>
      </c>
      <c r="Z142" s="114"/>
    </row>
    <row r="143" spans="1:30" x14ac:dyDescent="0.2">
      <c r="A143" s="200"/>
      <c r="B143" s="245" t="s">
        <v>195</v>
      </c>
      <c r="C143" s="227" t="s">
        <v>8</v>
      </c>
      <c r="D143" s="6">
        <f>N167</f>
        <v>1</v>
      </c>
      <c r="E143" s="6"/>
      <c r="F143" s="6">
        <f>N169</f>
        <v>13.18512634938196</v>
      </c>
      <c r="G143" s="6">
        <f>N137</f>
        <v>0.3</v>
      </c>
      <c r="H143" s="240">
        <f>D143*F143*G143</f>
        <v>3.9555379048145878</v>
      </c>
      <c r="J143" s="205" t="s">
        <v>165</v>
      </c>
      <c r="K143" s="79"/>
      <c r="L143" s="79"/>
      <c r="M143" s="79"/>
      <c r="N143" s="206">
        <f>VLOOKUP(N120,$A$3:$AE$19,$K$1,FALSE)</f>
        <v>16.205591014010839</v>
      </c>
      <c r="O143" s="212" t="s">
        <v>5</v>
      </c>
      <c r="W143" s="32" t="s">
        <v>89</v>
      </c>
    </row>
    <row r="144" spans="1:30" x14ac:dyDescent="0.2">
      <c r="A144" s="200"/>
      <c r="B144" s="245" t="s">
        <v>196</v>
      </c>
      <c r="C144" s="227" t="s">
        <v>8</v>
      </c>
      <c r="D144" s="6">
        <f>N168</f>
        <v>1</v>
      </c>
      <c r="E144" s="6"/>
      <c r="F144" s="6">
        <f>N170</f>
        <v>41.718772752846668</v>
      </c>
      <c r="G144" s="6">
        <f>N137</f>
        <v>0.3</v>
      </c>
      <c r="H144" s="240">
        <f>D144*F144*G144</f>
        <v>12.515631825853999</v>
      </c>
      <c r="J144" s="205" t="s">
        <v>155</v>
      </c>
      <c r="K144" s="79"/>
      <c r="L144" s="79"/>
      <c r="M144" s="79"/>
      <c r="N144" s="79">
        <f>VLOOKUP(N120,$A$3:$AE$19,$L$1,FALSE)</f>
        <v>1</v>
      </c>
      <c r="O144" s="212" t="s">
        <v>178</v>
      </c>
    </row>
    <row r="145" spans="1:30" x14ac:dyDescent="0.2">
      <c r="A145" s="200"/>
      <c r="B145" s="245" t="s">
        <v>197</v>
      </c>
      <c r="C145" s="227" t="s">
        <v>8</v>
      </c>
      <c r="D145" s="6"/>
      <c r="E145" s="6">
        <f>E139</f>
        <v>26</v>
      </c>
      <c r="F145" s="6">
        <f>N139</f>
        <v>2.5</v>
      </c>
      <c r="G145" s="6">
        <f>N137</f>
        <v>0.3</v>
      </c>
      <c r="H145" s="240">
        <f>E145*F145*G145</f>
        <v>19.5</v>
      </c>
      <c r="J145" s="205" t="s">
        <v>162</v>
      </c>
      <c r="K145" s="79"/>
      <c r="L145" s="79"/>
      <c r="M145" s="79"/>
      <c r="N145" s="79">
        <f>VLOOKUP(N120,$A$3:$AE$19,$N$1,FALSE)</f>
        <v>6.1</v>
      </c>
      <c r="O145" s="212" t="s">
        <v>5</v>
      </c>
      <c r="V145" s="54" t="s">
        <v>173</v>
      </c>
      <c r="W145" s="29"/>
      <c r="X145" s="28"/>
      <c r="Y145" s="28"/>
      <c r="Z145" s="25"/>
      <c r="AA145" s="26"/>
      <c r="AB145" s="30"/>
      <c r="AC145" s="54"/>
      <c r="AD145" s="30"/>
    </row>
    <row r="146" spans="1:30" x14ac:dyDescent="0.2">
      <c r="A146" s="225">
        <v>4</v>
      </c>
      <c r="B146" s="244" t="s">
        <v>246</v>
      </c>
      <c r="C146" s="227" t="s">
        <v>8</v>
      </c>
      <c r="D146" s="6"/>
      <c r="E146" s="6"/>
      <c r="F146" s="6"/>
      <c r="G146" s="6"/>
      <c r="H146" s="239">
        <f>SUM(H147:H148)</f>
        <v>30.619360026438169</v>
      </c>
      <c r="J146" s="205" t="s">
        <v>157</v>
      </c>
      <c r="K146" s="79"/>
      <c r="L146" s="79"/>
      <c r="M146" s="79"/>
      <c r="N146" s="79">
        <f>VLOOKUP(N120,$A$3:$AE$19,$P$1,FALSE)</f>
        <v>0.38975409836065572</v>
      </c>
      <c r="O146" s="212" t="s">
        <v>5</v>
      </c>
      <c r="X146" s="28"/>
      <c r="Y146" s="28"/>
      <c r="Z146" s="25"/>
      <c r="AA146" s="26"/>
      <c r="AB146" s="30"/>
      <c r="AC146" s="46"/>
      <c r="AD146" s="30"/>
    </row>
    <row r="147" spans="1:30" ht="13.15" customHeight="1" x14ac:dyDescent="0.2">
      <c r="A147" s="200"/>
      <c r="B147" s="245" t="s">
        <v>97</v>
      </c>
      <c r="C147" s="227" t="s">
        <v>8</v>
      </c>
      <c r="D147" s="6">
        <f>N167</f>
        <v>1</v>
      </c>
      <c r="E147" s="6">
        <f>N163</f>
        <v>5.4632729372477549</v>
      </c>
      <c r="F147" s="6"/>
      <c r="G147" s="6">
        <f>N165</f>
        <v>1.4675</v>
      </c>
      <c r="H147" s="240">
        <f>G147*E147*D147</f>
        <v>8.0173530354110802</v>
      </c>
      <c r="J147" s="205" t="s">
        <v>174</v>
      </c>
      <c r="K147" s="79"/>
      <c r="L147" s="79"/>
      <c r="M147" s="79"/>
      <c r="N147" s="206">
        <f>VLOOKUP(N120,$A$3:$AE$19,$O$1,FALSE)</f>
        <v>2.0000000000000004</v>
      </c>
      <c r="O147" s="212" t="s">
        <v>5</v>
      </c>
      <c r="P147" s="1"/>
      <c r="W147" s="393" t="s">
        <v>213</v>
      </c>
      <c r="X147" s="47"/>
      <c r="Y147" s="28"/>
      <c r="Z147" s="28"/>
      <c r="AA147" s="30"/>
      <c r="AB147" s="30"/>
      <c r="AC147" s="46"/>
      <c r="AD147" s="30"/>
    </row>
    <row r="148" spans="1:30" x14ac:dyDescent="0.2">
      <c r="A148" s="200"/>
      <c r="B148" s="245" t="s">
        <v>98</v>
      </c>
      <c r="C148" s="227" t="s">
        <v>8</v>
      </c>
      <c r="D148" s="6">
        <f>N168</f>
        <v>1</v>
      </c>
      <c r="E148" s="6">
        <f>N164</f>
        <v>11.911466134928636</v>
      </c>
      <c r="F148" s="6"/>
      <c r="G148" s="6">
        <f>N166</f>
        <v>1.8975000000000002</v>
      </c>
      <c r="H148" s="240">
        <f>G148*E148*D148</f>
        <v>22.602006991027089</v>
      </c>
      <c r="J148" s="205" t="s">
        <v>202</v>
      </c>
      <c r="K148" s="79"/>
      <c r="L148" s="79"/>
      <c r="M148" s="79"/>
      <c r="N148" s="79">
        <f>VLOOKUP(N120,$A$3:$AE$19,$Q$1,FALSE)</f>
        <v>0.55000000000000004</v>
      </c>
      <c r="O148" s="212" t="s">
        <v>5</v>
      </c>
      <c r="V148" s="48"/>
      <c r="W148" s="393"/>
      <c r="X148" s="48"/>
      <c r="Y148" s="18" t="s">
        <v>232</v>
      </c>
      <c r="Z148" s="3"/>
      <c r="AA148" s="45" t="s">
        <v>32</v>
      </c>
      <c r="AC148" s="46"/>
      <c r="AD148" s="30"/>
    </row>
    <row r="149" spans="1:30" x14ac:dyDescent="0.2">
      <c r="A149" s="225">
        <v>5</v>
      </c>
      <c r="B149" s="244" t="s">
        <v>237</v>
      </c>
      <c r="C149" s="227" t="s">
        <v>8</v>
      </c>
      <c r="D149" s="6"/>
      <c r="E149" s="6"/>
      <c r="F149" s="6"/>
      <c r="G149" s="6"/>
      <c r="H149" s="239">
        <f>SUM(H150:H154)</f>
        <v>91.545526201756957</v>
      </c>
      <c r="J149" s="205" t="s">
        <v>166</v>
      </c>
      <c r="K149" s="79"/>
      <c r="L149" s="79"/>
      <c r="M149" s="79"/>
      <c r="N149" s="79">
        <f>N154+N159</f>
        <v>1.75</v>
      </c>
      <c r="O149" s="212" t="s">
        <v>5</v>
      </c>
      <c r="V149" s="46" t="s">
        <v>31</v>
      </c>
      <c r="W149" s="393"/>
      <c r="X149" s="50"/>
      <c r="Y149" s="31" t="s">
        <v>233</v>
      </c>
      <c r="Z149" s="3"/>
      <c r="AA149" s="45" t="s">
        <v>32</v>
      </c>
      <c r="AC149" s="46"/>
      <c r="AD149" s="30"/>
    </row>
    <row r="150" spans="1:30" x14ac:dyDescent="0.2">
      <c r="A150" s="200"/>
      <c r="B150" s="245" t="s">
        <v>199</v>
      </c>
      <c r="C150" s="227" t="s">
        <v>8</v>
      </c>
      <c r="D150" s="6">
        <f>N144</f>
        <v>1</v>
      </c>
      <c r="E150" s="6">
        <f>N143</f>
        <v>16.205591014010839</v>
      </c>
      <c r="F150" s="6">
        <f>N145</f>
        <v>6.1</v>
      </c>
      <c r="G150" s="6">
        <f>N146</f>
        <v>0.38975409836065572</v>
      </c>
      <c r="H150" s="240">
        <f t="shared" ref="H150:H154" si="61">D150*F150*E150*G150</f>
        <v>38.528792635810767</v>
      </c>
      <c r="J150" s="205" t="s">
        <v>170</v>
      </c>
      <c r="K150" s="79"/>
      <c r="L150" s="79"/>
      <c r="M150" s="79"/>
      <c r="N150" s="79">
        <f>IF(N123="BS",4,2)</f>
        <v>4</v>
      </c>
      <c r="O150" s="212" t="s">
        <v>178</v>
      </c>
      <c r="V150" s="49"/>
      <c r="W150" s="393"/>
      <c r="X150" s="48"/>
      <c r="Y150" s="31" t="s">
        <v>205</v>
      </c>
      <c r="Z150" s="3"/>
      <c r="AA150" s="43" t="s">
        <v>17</v>
      </c>
      <c r="AC150" s="46"/>
      <c r="AD150" s="30"/>
    </row>
    <row r="151" spans="1:30" x14ac:dyDescent="0.2">
      <c r="A151" s="200"/>
      <c r="B151" s="245" t="s">
        <v>214</v>
      </c>
      <c r="C151" s="227" t="s">
        <v>8</v>
      </c>
      <c r="D151" s="6">
        <f>MAX(N144,2)</f>
        <v>2</v>
      </c>
      <c r="E151" s="6">
        <f>N143</f>
        <v>16.205591014010839</v>
      </c>
      <c r="F151" s="6">
        <f>(N148+N156)/2</f>
        <v>0.57499999999999996</v>
      </c>
      <c r="G151" s="6">
        <f>N154</f>
        <v>1.3</v>
      </c>
      <c r="H151" s="240">
        <f t="shared" si="61"/>
        <v>24.227358565946201</v>
      </c>
      <c r="J151" s="205" t="s">
        <v>175</v>
      </c>
      <c r="K151" s="79"/>
      <c r="L151" s="79"/>
      <c r="M151" s="79"/>
      <c r="N151" s="79">
        <f>VLOOKUP(N120,$A$3:$AE$19,$S$1,FALSE)</f>
        <v>2.6</v>
      </c>
      <c r="O151" s="212" t="s">
        <v>5</v>
      </c>
      <c r="U151" s="51" t="s">
        <v>33</v>
      </c>
      <c r="V151" s="51"/>
      <c r="W151" s="397"/>
      <c r="X151" s="48"/>
      <c r="Y151" s="31" t="s">
        <v>35</v>
      </c>
      <c r="Z151" s="3"/>
      <c r="AA151" s="43"/>
      <c r="AC151" s="46"/>
      <c r="AD151" s="30"/>
    </row>
    <row r="152" spans="1:30" x14ac:dyDescent="0.2">
      <c r="A152" s="200"/>
      <c r="B152" s="245" t="s">
        <v>200</v>
      </c>
      <c r="C152" s="227" t="s">
        <v>8</v>
      </c>
      <c r="D152" s="6">
        <f>N150</f>
        <v>4</v>
      </c>
      <c r="E152" s="6">
        <f>N152</f>
        <v>1.75</v>
      </c>
      <c r="F152" s="6">
        <f>F150</f>
        <v>6.1</v>
      </c>
      <c r="G152" s="6">
        <f>G150</f>
        <v>0.38975409836065572</v>
      </c>
      <c r="H152" s="240">
        <f t="shared" si="61"/>
        <v>16.642499999999998</v>
      </c>
      <c r="J152" s="205" t="s">
        <v>167</v>
      </c>
      <c r="K152" s="79"/>
      <c r="L152" s="79"/>
      <c r="M152" s="79"/>
      <c r="N152" s="79">
        <f>VLOOKUP(N120,$A$3:$AE$19,$T$1,FALSE)</f>
        <v>1.75</v>
      </c>
      <c r="O152" s="212" t="s">
        <v>5</v>
      </c>
      <c r="W152" s="52"/>
      <c r="X152" s="210"/>
      <c r="Y152" s="211" t="s">
        <v>36</v>
      </c>
      <c r="Z152" s="27"/>
      <c r="AA152" s="53" t="s">
        <v>5</v>
      </c>
      <c r="AC152" s="46"/>
      <c r="AD152" s="30"/>
    </row>
    <row r="153" spans="1:30" ht="13.15" customHeight="1" x14ac:dyDescent="0.2">
      <c r="A153" s="200"/>
      <c r="B153" s="245" t="s">
        <v>201</v>
      </c>
      <c r="C153" s="227" t="s">
        <v>8</v>
      </c>
      <c r="D153" s="6">
        <f>N150</f>
        <v>4</v>
      </c>
      <c r="E153" s="6">
        <f>N152</f>
        <v>1.75</v>
      </c>
      <c r="F153" s="6">
        <f>F151</f>
        <v>0.57499999999999996</v>
      </c>
      <c r="G153" s="6">
        <f>G151</f>
        <v>1.3</v>
      </c>
      <c r="H153" s="240">
        <f t="shared" si="61"/>
        <v>5.2324999999999999</v>
      </c>
      <c r="J153" s="205" t="s">
        <v>203</v>
      </c>
      <c r="K153" s="79"/>
      <c r="L153" s="79"/>
      <c r="M153" s="79"/>
      <c r="N153" s="79">
        <f>VLOOKUP(N120,$A$3:$AE$19,$V$1,FALSE)</f>
        <v>2.5499999999999998</v>
      </c>
      <c r="O153" s="212" t="s">
        <v>5</v>
      </c>
      <c r="U153" s="1"/>
      <c r="V153" s="214" t="s">
        <v>34</v>
      </c>
      <c r="W153" s="219"/>
      <c r="X153" s="26"/>
      <c r="Y153" s="215"/>
      <c r="Z153" s="396" t="s">
        <v>234</v>
      </c>
      <c r="AA153" s="396" t="s">
        <v>206</v>
      </c>
      <c r="AB153" s="215"/>
      <c r="AC153" s="1"/>
      <c r="AD153" s="30"/>
    </row>
    <row r="154" spans="1:30" x14ac:dyDescent="0.2">
      <c r="A154" s="200"/>
      <c r="B154" s="245" t="s">
        <v>204</v>
      </c>
      <c r="C154" s="227" t="s">
        <v>8</v>
      </c>
      <c r="D154" s="6">
        <f>N150</f>
        <v>4</v>
      </c>
      <c r="E154" s="6">
        <f>(N157+(N157+N156-F151))/2</f>
        <v>2.3125</v>
      </c>
      <c r="F154" s="6">
        <f>F151</f>
        <v>0.57499999999999996</v>
      </c>
      <c r="G154" s="6">
        <f>G151</f>
        <v>1.3</v>
      </c>
      <c r="H154" s="240">
        <f t="shared" si="61"/>
        <v>6.9143749999999997</v>
      </c>
      <c r="J154" s="205" t="s">
        <v>168</v>
      </c>
      <c r="K154" s="79"/>
      <c r="L154" s="79"/>
      <c r="M154" s="79"/>
      <c r="N154" s="79">
        <f>VLOOKUP(N120,$A$3:$AE$19,$W$1,FALSE)</f>
        <v>1.3</v>
      </c>
      <c r="O154" s="212" t="s">
        <v>5</v>
      </c>
      <c r="U154" s="1"/>
      <c r="V154" s="1"/>
      <c r="W154" s="220"/>
      <c r="X154" s="33"/>
      <c r="Y154" s="33"/>
      <c r="Z154" s="396"/>
      <c r="AA154" s="396"/>
      <c r="AB154" s="215"/>
      <c r="AC154" s="33"/>
      <c r="AD154" s="30"/>
    </row>
    <row r="155" spans="1:30" x14ac:dyDescent="0.2">
      <c r="A155" s="225">
        <v>6</v>
      </c>
      <c r="B155" s="244" t="s">
        <v>238</v>
      </c>
      <c r="C155" s="227" t="s">
        <v>8</v>
      </c>
      <c r="D155" s="6"/>
      <c r="E155" s="6"/>
      <c r="F155" s="6"/>
      <c r="G155" s="6"/>
      <c r="H155" s="239">
        <f>SUM(H156:H166)</f>
        <v>71.650898073569039</v>
      </c>
      <c r="J155" s="205" t="s">
        <v>48</v>
      </c>
      <c r="K155" s="79"/>
      <c r="L155" s="79"/>
      <c r="M155" s="79"/>
      <c r="N155" s="79">
        <f>VLOOKUP(N120,$A$3:$AE$19,$X$1,FALSE)</f>
        <v>4.0999999999999996</v>
      </c>
      <c r="O155" s="212" t="s">
        <v>5</v>
      </c>
      <c r="U155" s="1"/>
      <c r="V155" s="56" t="s">
        <v>207</v>
      </c>
      <c r="W155" s="221" t="s">
        <v>212</v>
      </c>
      <c r="X155" s="18" t="s">
        <v>19</v>
      </c>
      <c r="Y155" s="1" t="s">
        <v>49</v>
      </c>
      <c r="Z155" s="396"/>
      <c r="AA155" s="396"/>
      <c r="AB155" s="214" t="s">
        <v>34</v>
      </c>
      <c r="AC155" s="216" t="s">
        <v>33</v>
      </c>
      <c r="AD155" s="3"/>
    </row>
    <row r="156" spans="1:30" x14ac:dyDescent="0.2">
      <c r="A156" s="200"/>
      <c r="B156" s="245" t="s">
        <v>214</v>
      </c>
      <c r="C156" s="227" t="s">
        <v>8</v>
      </c>
      <c r="D156" s="6">
        <f>D151</f>
        <v>2</v>
      </c>
      <c r="E156" s="6">
        <f>E151</f>
        <v>16.205591014010839</v>
      </c>
      <c r="F156" s="6">
        <f>(N148+N158)/2</f>
        <v>0.45</v>
      </c>
      <c r="G156" s="6">
        <f>N147</f>
        <v>2.0000000000000004</v>
      </c>
      <c r="H156" s="240">
        <f t="shared" ref="H156:H161" si="62">D156*F156*E156*G156</f>
        <v>29.170063825219518</v>
      </c>
      <c r="J156" s="79" t="s">
        <v>2</v>
      </c>
      <c r="K156" s="79"/>
      <c r="L156" s="79"/>
      <c r="M156" s="79"/>
      <c r="N156" s="79">
        <f>VLOOKUP(N120,$A$3:$AE$19,$Z$1,FALSE)</f>
        <v>0.6</v>
      </c>
      <c r="O156" s="212" t="s">
        <v>5</v>
      </c>
      <c r="T156" s="147" t="s">
        <v>210</v>
      </c>
      <c r="U156" s="217" t="s">
        <v>208</v>
      </c>
      <c r="V156" s="218">
        <f>(N177+N176)/2</f>
        <v>5.0749999999999993</v>
      </c>
      <c r="W156" s="30">
        <f>N133</f>
        <v>3</v>
      </c>
      <c r="X156" s="30">
        <f>V156-(V156*COS(Z156))</f>
        <v>0.98163646862387743</v>
      </c>
      <c r="Y156" s="30">
        <f>IF(W156&gt;=V156,V156^2*Z156/2,V156^2*Z156/2-W156/2*(V156-X156))</f>
        <v>2.0046924623613043</v>
      </c>
      <c r="Z156" s="30">
        <f>IF(W156&gt;=V156,PI()/2,ASIN(W156/V156))</f>
        <v>0.63246283166690687</v>
      </c>
      <c r="AA156" s="30">
        <f>PI()/2-Z156</f>
        <v>0.93833349512798969</v>
      </c>
      <c r="AB156" s="30">
        <f>AA156*V156</f>
        <v>4.7620424877745471</v>
      </c>
      <c r="AC156" s="30">
        <f>Z156*V156</f>
        <v>3.2097488707095518</v>
      </c>
    </row>
    <row r="157" spans="1:30" x14ac:dyDescent="0.2">
      <c r="A157" s="200"/>
      <c r="B157" s="245" t="s">
        <v>215</v>
      </c>
      <c r="C157" s="227" t="s">
        <v>8</v>
      </c>
      <c r="D157" s="6">
        <f>N150</f>
        <v>4</v>
      </c>
      <c r="E157" s="6">
        <f>N152</f>
        <v>1.75</v>
      </c>
      <c r="F157" s="6">
        <f>(N148+N158)/2</f>
        <v>0.45</v>
      </c>
      <c r="G157" s="6">
        <f>N147</f>
        <v>2.0000000000000004</v>
      </c>
      <c r="H157" s="240">
        <f t="shared" si="62"/>
        <v>6.3000000000000016</v>
      </c>
      <c r="J157" s="79" t="s">
        <v>50</v>
      </c>
      <c r="K157" s="79"/>
      <c r="L157" s="79"/>
      <c r="M157" s="79"/>
      <c r="N157" s="79">
        <f>VLOOKUP(N120,$A$3:$AE$19,$AA$1,FALSE)</f>
        <v>2.2999999999999998</v>
      </c>
      <c r="O157" s="212" t="s">
        <v>5</v>
      </c>
      <c r="T157" s="147" t="s">
        <v>210</v>
      </c>
      <c r="U157" s="217" t="s">
        <v>209</v>
      </c>
      <c r="V157" s="218">
        <f>(N177+N176)/2</f>
        <v>5.0749999999999993</v>
      </c>
      <c r="W157" s="30">
        <f>N134</f>
        <v>5</v>
      </c>
      <c r="X157" s="30">
        <f t="shared" ref="X157:X159" si="63">V157-(V157*COS(Z157))</f>
        <v>4.2057330674643181</v>
      </c>
      <c r="Y157" s="30">
        <f>IF(W157&gt;=V157,V157^2*Z157/2,V157^2*Z157/2-W157/2*(V157-X157))</f>
        <v>15.838557921796516</v>
      </c>
      <c r="Z157" s="30">
        <f t="shared" ref="Z157:Z159" si="64">IF(W157&gt;=V157,PI()/2,ASIN(W157/V157))</f>
        <v>1.398663418428846</v>
      </c>
      <c r="AA157" s="30">
        <f t="shared" ref="AA157:AA159" si="65">PI()/2-Z157</f>
        <v>0.17213290836605055</v>
      </c>
      <c r="AB157" s="30">
        <f t="shared" ref="AB157:AB159" si="66">AA157*V157</f>
        <v>0.87357450995770647</v>
      </c>
      <c r="AC157" s="30">
        <f t="shared" ref="AC157:AC159" si="67">Z157*V157</f>
        <v>7.0982168485263921</v>
      </c>
    </row>
    <row r="158" spans="1:30" x14ac:dyDescent="0.2">
      <c r="A158" s="200"/>
      <c r="B158" s="245" t="s">
        <v>216</v>
      </c>
      <c r="C158" s="227" t="s">
        <v>8</v>
      </c>
      <c r="D158" s="6">
        <f>N150</f>
        <v>4</v>
      </c>
      <c r="E158" s="6">
        <f>N153</f>
        <v>2.5499999999999998</v>
      </c>
      <c r="F158" s="6">
        <f>N158</f>
        <v>0.35</v>
      </c>
      <c r="G158" s="6">
        <f>N151-N147</f>
        <v>0.59999999999999964</v>
      </c>
      <c r="H158" s="240">
        <f t="shared" si="62"/>
        <v>2.1419999999999986</v>
      </c>
      <c r="J158" s="79" t="s">
        <v>3</v>
      </c>
      <c r="K158" s="79"/>
      <c r="L158" s="79"/>
      <c r="M158" s="79"/>
      <c r="N158" s="79">
        <f>VLOOKUP(N120,$A$3:$AE$19,$AB$1,FALSE)</f>
        <v>0.35</v>
      </c>
      <c r="O158" s="212" t="s">
        <v>5</v>
      </c>
      <c r="T158" s="147" t="s">
        <v>211</v>
      </c>
      <c r="U158" s="217" t="s">
        <v>208</v>
      </c>
      <c r="V158" s="218">
        <f>(N177+N176)/2</f>
        <v>5.0749999999999993</v>
      </c>
      <c r="W158" s="30">
        <f>N133+N135+0.2</f>
        <v>6.2</v>
      </c>
      <c r="X158" s="30">
        <f t="shared" si="63"/>
        <v>5.0749999999999993</v>
      </c>
      <c r="Y158" s="30">
        <f t="shared" ref="Y158:Y159" si="68">IF(W158&gt;=V158,V158^2*Z158/2,V158^2*Z158/2-W158/2*(V158-X158))</f>
        <v>20.228420572153397</v>
      </c>
      <c r="Z158" s="30">
        <f t="shared" si="64"/>
        <v>1.5707963267948966</v>
      </c>
      <c r="AA158" s="30">
        <f t="shared" si="65"/>
        <v>0</v>
      </c>
      <c r="AB158" s="30">
        <f t="shared" si="66"/>
        <v>0</v>
      </c>
      <c r="AC158" s="30">
        <f t="shared" si="67"/>
        <v>7.9717913584840989</v>
      </c>
    </row>
    <row r="159" spans="1:30" x14ac:dyDescent="0.2">
      <c r="A159" s="200"/>
      <c r="B159" s="245" t="s">
        <v>217</v>
      </c>
      <c r="C159" s="227" t="s">
        <v>8</v>
      </c>
      <c r="D159" s="6">
        <f>N150</f>
        <v>4</v>
      </c>
      <c r="E159" s="6">
        <f>((N157+N156-N148)+(N157+N156-N158))/2</f>
        <v>2.4499999999999997</v>
      </c>
      <c r="F159" s="6">
        <f>F156</f>
        <v>0.45</v>
      </c>
      <c r="G159" s="6">
        <f>G156</f>
        <v>2.0000000000000004</v>
      </c>
      <c r="H159" s="240">
        <f t="shared" si="62"/>
        <v>8.82</v>
      </c>
      <c r="J159" s="79" t="s">
        <v>51</v>
      </c>
      <c r="K159" s="79"/>
      <c r="L159" s="79"/>
      <c r="M159" s="79"/>
      <c r="N159" s="79">
        <f>VLOOKUP(N120,$A$3:$AE$19,$AC$1,FALSE)</f>
        <v>0.45</v>
      </c>
      <c r="O159" s="212" t="s">
        <v>5</v>
      </c>
      <c r="T159" s="147" t="s">
        <v>211</v>
      </c>
      <c r="U159" s="217" t="s">
        <v>209</v>
      </c>
      <c r="V159" s="218">
        <f>(N177+N176)/2</f>
        <v>5.0749999999999993</v>
      </c>
      <c r="W159" s="30">
        <f>N134+N136+0.2</f>
        <v>11.2</v>
      </c>
      <c r="X159" s="30">
        <f t="shared" si="63"/>
        <v>5.0749999999999993</v>
      </c>
      <c r="Y159" s="30">
        <f t="shared" si="68"/>
        <v>20.228420572153397</v>
      </c>
      <c r="Z159" s="30">
        <f t="shared" si="64"/>
        <v>1.5707963267948966</v>
      </c>
      <c r="AA159" s="30">
        <f t="shared" si="65"/>
        <v>0</v>
      </c>
      <c r="AB159" s="30">
        <f t="shared" si="66"/>
        <v>0</v>
      </c>
      <c r="AC159" s="30">
        <f t="shared" si="67"/>
        <v>7.9717913584840989</v>
      </c>
    </row>
    <row r="160" spans="1:30" x14ac:dyDescent="0.2">
      <c r="A160" s="200"/>
      <c r="B160" s="245" t="s">
        <v>218</v>
      </c>
      <c r="C160" s="227" t="s">
        <v>8</v>
      </c>
      <c r="D160" s="6">
        <f>N150</f>
        <v>4</v>
      </c>
      <c r="E160" s="6">
        <f>N153</f>
        <v>2.5499999999999998</v>
      </c>
      <c r="F160" s="6">
        <f>F158</f>
        <v>0.35</v>
      </c>
      <c r="G160" s="6">
        <f>G158</f>
        <v>0.59999999999999964</v>
      </c>
      <c r="H160" s="240">
        <f t="shared" si="62"/>
        <v>2.1419999999999986</v>
      </c>
      <c r="J160" s="79" t="s">
        <v>224</v>
      </c>
      <c r="K160" s="79"/>
      <c r="L160" s="79"/>
      <c r="M160" s="79"/>
      <c r="N160" s="79">
        <f>VLOOKUP(N120,$A$3:$AE$19,$G$1,FALSE)</f>
        <v>0.3</v>
      </c>
      <c r="O160" s="79" t="s">
        <v>5</v>
      </c>
      <c r="Q160" s="46"/>
      <c r="S160" s="28"/>
      <c r="T160" s="28"/>
      <c r="U160" s="25"/>
      <c r="V160" s="26"/>
      <c r="W160" s="30"/>
      <c r="X160" s="46"/>
      <c r="Y160" s="29"/>
      <c r="Z160" s="28"/>
      <c r="AA160" s="28"/>
      <c r="AB160" s="25"/>
      <c r="AC160" s="26"/>
      <c r="AD160" s="30"/>
    </row>
    <row r="161" spans="1:52" x14ac:dyDescent="0.2">
      <c r="A161" s="200"/>
      <c r="B161" s="245" t="s">
        <v>219</v>
      </c>
      <c r="C161" s="227" t="s">
        <v>8</v>
      </c>
      <c r="D161" s="6">
        <f>-N150</f>
        <v>-4</v>
      </c>
      <c r="E161" s="6">
        <f>N158</f>
        <v>0.35</v>
      </c>
      <c r="F161" s="6">
        <v>0.3</v>
      </c>
      <c r="G161" s="6">
        <v>0.45</v>
      </c>
      <c r="H161" s="240">
        <f t="shared" si="62"/>
        <v>-0.189</v>
      </c>
      <c r="J161" s="212" t="s">
        <v>251</v>
      </c>
      <c r="K161" s="79"/>
      <c r="L161" s="79"/>
      <c r="M161" s="79"/>
      <c r="N161" s="79">
        <f>N129*0.3+(N128-N129)*(N160-N130)</f>
        <v>0.12</v>
      </c>
      <c r="O161" s="212" t="s">
        <v>117</v>
      </c>
      <c r="Q161" s="46"/>
      <c r="S161" s="28"/>
      <c r="T161" s="28"/>
      <c r="U161" s="25"/>
      <c r="V161" s="26"/>
      <c r="W161" s="26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</row>
    <row r="162" spans="1:52" x14ac:dyDescent="0.2">
      <c r="A162" s="200"/>
      <c r="B162" s="245" t="s">
        <v>225</v>
      </c>
      <c r="C162" s="227" t="s">
        <v>8</v>
      </c>
      <c r="D162" s="6">
        <f>D156</f>
        <v>2</v>
      </c>
      <c r="E162" s="6">
        <f>N143-N132</f>
        <v>13.205591014010839</v>
      </c>
      <c r="F162" s="6"/>
      <c r="G162" s="6">
        <f>N161</f>
        <v>0.12</v>
      </c>
      <c r="H162" s="240">
        <f>D162*E162*G162</f>
        <v>3.1693418433626013</v>
      </c>
      <c r="J162" s="212" t="s">
        <v>226</v>
      </c>
      <c r="K162" s="79"/>
      <c r="L162" s="79"/>
      <c r="M162" s="79"/>
      <c r="N162" s="228">
        <f>(N141-N132)/2*0.025</f>
        <v>0.28750000000000003</v>
      </c>
      <c r="O162" s="212" t="s">
        <v>5</v>
      </c>
      <c r="Q162" s="46"/>
      <c r="S162" s="28"/>
      <c r="T162" s="28"/>
      <c r="U162" s="25"/>
      <c r="V162" s="26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</row>
    <row r="163" spans="1:52" x14ac:dyDescent="0.2">
      <c r="A163" s="200"/>
      <c r="B163" s="245" t="s">
        <v>228</v>
      </c>
      <c r="C163" s="227" t="s">
        <v>8</v>
      </c>
      <c r="D163" s="6">
        <f>D156</f>
        <v>2</v>
      </c>
      <c r="E163" s="6">
        <f>E162</f>
        <v>13.205591014010839</v>
      </c>
      <c r="F163" s="6">
        <f>N131</f>
        <v>0.2</v>
      </c>
      <c r="G163" s="6">
        <f>0.3+N162/2</f>
        <v>0.44374999999999998</v>
      </c>
      <c r="H163" s="240">
        <f t="shared" ref="H163:H164" si="69">D163*F163*E163*G163</f>
        <v>2.3439924049869241</v>
      </c>
      <c r="J163" s="212" t="s">
        <v>171</v>
      </c>
      <c r="K163" s="79"/>
      <c r="L163" s="79"/>
      <c r="M163" s="79"/>
      <c r="N163" s="228">
        <f>2*X156+2*0.3+N139+2*0.2</f>
        <v>5.4632729372477549</v>
      </c>
      <c r="O163" s="212" t="s">
        <v>5</v>
      </c>
      <c r="Q163" s="46"/>
      <c r="S163" s="28"/>
      <c r="T163" s="28"/>
      <c r="U163" s="25"/>
      <c r="V163" s="26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</row>
    <row r="164" spans="1:52" x14ac:dyDescent="0.2">
      <c r="A164" s="200"/>
      <c r="B164" s="245" t="s">
        <v>229</v>
      </c>
      <c r="C164" s="227" t="s">
        <v>8</v>
      </c>
      <c r="D164" s="6">
        <v>1</v>
      </c>
      <c r="E164" s="6">
        <f>N132</f>
        <v>3</v>
      </c>
      <c r="F164" s="6">
        <f>F163</f>
        <v>0.2</v>
      </c>
      <c r="G164" s="6">
        <f>N160+N162+0.3</f>
        <v>0.88749999999999996</v>
      </c>
      <c r="H164" s="240">
        <f t="shared" si="69"/>
        <v>0.53250000000000008</v>
      </c>
      <c r="J164" s="212" t="s">
        <v>172</v>
      </c>
      <c r="K164" s="79"/>
      <c r="L164" s="79"/>
      <c r="M164" s="79"/>
      <c r="N164" s="228">
        <f>2*X157+2*0.3+N139+2*0.2</f>
        <v>11.911466134928636</v>
      </c>
      <c r="O164" s="212" t="s">
        <v>5</v>
      </c>
      <c r="Q164" s="46"/>
      <c r="S164" s="28"/>
      <c r="T164" s="28"/>
      <c r="U164" s="25"/>
      <c r="V164" s="26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</row>
    <row r="165" spans="1:52" x14ac:dyDescent="0.2">
      <c r="A165" s="200"/>
      <c r="B165" s="245" t="s">
        <v>116</v>
      </c>
      <c r="C165" s="227" t="s">
        <v>8</v>
      </c>
      <c r="D165" s="6">
        <v>2</v>
      </c>
      <c r="E165" s="6">
        <f>E168</f>
        <v>11.5</v>
      </c>
      <c r="F165" s="6">
        <f>F166-0.5</f>
        <v>1.5</v>
      </c>
      <c r="G165" s="6">
        <v>0.2</v>
      </c>
      <c r="H165" s="240">
        <f>D165*F165*E165*G165</f>
        <v>6.9</v>
      </c>
      <c r="J165" s="212" t="s">
        <v>180</v>
      </c>
      <c r="K165" s="79"/>
      <c r="L165" s="79"/>
      <c r="M165" s="79"/>
      <c r="N165" s="79">
        <f>1.3*0.8+0.45*0.75+0.2*0.45</f>
        <v>1.4675</v>
      </c>
      <c r="O165" s="236" t="s">
        <v>117</v>
      </c>
      <c r="Q165" s="46"/>
      <c r="S165" s="28"/>
      <c r="T165" s="28"/>
      <c r="U165" s="25"/>
      <c r="V165" s="26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</row>
    <row r="166" spans="1:52" x14ac:dyDescent="0.2">
      <c r="A166" s="79"/>
      <c r="B166" s="245" t="s">
        <v>115</v>
      </c>
      <c r="C166" s="227" t="s">
        <v>8</v>
      </c>
      <c r="D166" s="6">
        <v>2</v>
      </c>
      <c r="E166" s="6">
        <f>2*(N152+N153)</f>
        <v>8.6</v>
      </c>
      <c r="F166" s="6">
        <v>2</v>
      </c>
      <c r="G166" s="6">
        <v>0.3</v>
      </c>
      <c r="H166" s="240">
        <f>D166*F166*E166*G166</f>
        <v>10.319999999999999</v>
      </c>
      <c r="J166" s="212" t="s">
        <v>180</v>
      </c>
      <c r="K166" s="79"/>
      <c r="L166" s="79"/>
      <c r="M166" s="79"/>
      <c r="N166" s="79">
        <f>1.65*0.55+0.75*0.75+0.45*0.75+0.2*0.45</f>
        <v>1.8975000000000002</v>
      </c>
      <c r="O166" s="236" t="s">
        <v>117</v>
      </c>
      <c r="Q166" s="46"/>
      <c r="S166" s="28"/>
      <c r="T166" s="28"/>
      <c r="U166" s="25"/>
      <c r="V166" s="26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</row>
    <row r="167" spans="1:52" x14ac:dyDescent="0.2">
      <c r="A167" s="225">
        <v>7</v>
      </c>
      <c r="B167" s="244" t="s">
        <v>243</v>
      </c>
      <c r="C167" s="227" t="s">
        <v>8</v>
      </c>
      <c r="D167" s="6">
        <f>2*0.5</f>
        <v>1</v>
      </c>
      <c r="E167" s="6">
        <f>E162</f>
        <v>13.205591014010839</v>
      </c>
      <c r="F167" s="6">
        <f>N139+0.8</f>
        <v>3.3</v>
      </c>
      <c r="G167" s="6">
        <f>N160+N162/2</f>
        <v>0.44374999999999998</v>
      </c>
      <c r="H167" s="239">
        <f>D167*F167*E167*G167</f>
        <v>19.337937341142123</v>
      </c>
      <c r="J167" s="212" t="s">
        <v>97</v>
      </c>
      <c r="K167" s="79"/>
      <c r="L167" s="79"/>
      <c r="M167" s="79"/>
      <c r="N167" s="79">
        <f>IF(OR(N123="BS",N123="US"),1,0)</f>
        <v>1</v>
      </c>
      <c r="O167" s="212" t="s">
        <v>178</v>
      </c>
      <c r="Q167" s="46"/>
      <c r="S167" s="28"/>
      <c r="T167" s="28"/>
      <c r="U167" s="25"/>
      <c r="V167" s="26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</row>
    <row r="168" spans="1:52" x14ac:dyDescent="0.2">
      <c r="A168" s="255">
        <v>8</v>
      </c>
      <c r="B168" s="244" t="s">
        <v>242</v>
      </c>
      <c r="C168" s="227" t="s">
        <v>8</v>
      </c>
      <c r="D168" s="6">
        <v>4</v>
      </c>
      <c r="E168" s="6">
        <f>2*(N152+N153)+N139+0.4</f>
        <v>11.5</v>
      </c>
      <c r="F168" s="6">
        <f>0.381/G168</f>
        <v>0.3175</v>
      </c>
      <c r="G168" s="6">
        <v>1.2</v>
      </c>
      <c r="H168" s="239">
        <f>D168*F168*E168*G168</f>
        <v>17.526</v>
      </c>
      <c r="J168" s="212" t="s">
        <v>98</v>
      </c>
      <c r="K168" s="79"/>
      <c r="L168" s="79"/>
      <c r="M168" s="79"/>
      <c r="N168" s="79">
        <f>IF(OR(N123="BS",N123="DS"),1,0)</f>
        <v>1</v>
      </c>
      <c r="O168" s="212" t="s">
        <v>178</v>
      </c>
      <c r="Q168" s="46"/>
      <c r="S168" s="28"/>
      <c r="T168" s="28"/>
      <c r="U168" s="25"/>
      <c r="V168" s="26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</row>
    <row r="169" spans="1:52" ht="25.5" x14ac:dyDescent="0.2">
      <c r="A169" s="257">
        <v>9</v>
      </c>
      <c r="B169" s="244" t="str">
        <f>"TMT Steel Reinforcement in foundation @ "&amp;G169*1000&amp;" kg per cum. of conc."</f>
        <v>TMT Steel Reinforcement in foundation @ 55 kg per cum. of conc.</v>
      </c>
      <c r="C169" s="229" t="s">
        <v>126</v>
      </c>
      <c r="D169" s="243"/>
      <c r="E169" s="6"/>
      <c r="F169" s="6"/>
      <c r="G169" s="8">
        <v>5.5E-2</v>
      </c>
      <c r="H169" s="239">
        <f>H149*G169</f>
        <v>5.0350039410966323</v>
      </c>
      <c r="J169" s="212" t="s">
        <v>181</v>
      </c>
      <c r="K169" s="79"/>
      <c r="L169" s="79"/>
      <c r="M169" s="79"/>
      <c r="N169" s="79">
        <f>(N163-2*0.2)*N133-Y156</f>
        <v>13.18512634938196</v>
      </c>
      <c r="O169" s="212" t="s">
        <v>117</v>
      </c>
      <c r="Q169" s="46"/>
      <c r="S169" s="28"/>
      <c r="T169" s="28"/>
      <c r="U169" s="25"/>
      <c r="V169" s="26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V169" s="69"/>
    </row>
    <row r="170" spans="1:52" ht="25.5" x14ac:dyDescent="0.2">
      <c r="A170" s="257">
        <v>10</v>
      </c>
      <c r="B170" s="244" t="str">
        <f>"TMT Steel Reinforcement in Sub Structure @ "&amp;G170*1000&amp;" kg per cum. of conc."</f>
        <v>TMT Steel Reinforcement in Sub Structure @ 65 kg per cum. of conc.</v>
      </c>
      <c r="C170" s="229" t="s">
        <v>126</v>
      </c>
      <c r="D170" s="243"/>
      <c r="E170" s="6"/>
      <c r="F170" s="6"/>
      <c r="G170" s="8">
        <v>6.5000000000000002E-2</v>
      </c>
      <c r="H170" s="239">
        <f>(H155+H168)*G170</f>
        <v>5.7964983747819874</v>
      </c>
      <c r="J170" s="212" t="s">
        <v>182</v>
      </c>
      <c r="K170" s="79"/>
      <c r="L170" s="79"/>
      <c r="M170" s="79"/>
      <c r="N170" s="79">
        <f>(N164-2*0.2)*N134-Y157</f>
        <v>41.718772752846668</v>
      </c>
      <c r="O170" s="212" t="s">
        <v>117</v>
      </c>
      <c r="Q170" s="46"/>
      <c r="S170" s="28"/>
      <c r="T170" s="28"/>
      <c r="U170" s="25"/>
      <c r="V170" s="26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V170" s="75"/>
    </row>
    <row r="171" spans="1:52" ht="25.5" x14ac:dyDescent="0.2">
      <c r="A171" s="257">
        <v>11</v>
      </c>
      <c r="B171" s="244" t="str">
        <f>"TMT Steel Reinforcement in Super Stucture @ "&amp;G171*1000&amp;" kg per cum. of conc."</f>
        <v>TMT Steel Reinforcement in Super Stucture @ 70 kg per cum. of conc.</v>
      </c>
      <c r="C171" s="229" t="s">
        <v>126</v>
      </c>
      <c r="D171" s="243"/>
      <c r="E171" s="6"/>
      <c r="F171" s="6"/>
      <c r="G171" s="8">
        <v>7.0000000000000007E-2</v>
      </c>
      <c r="H171" s="239">
        <f>H167*G171</f>
        <v>1.3536556138799487</v>
      </c>
      <c r="J171" s="212" t="s">
        <v>183</v>
      </c>
      <c r="K171" s="79"/>
      <c r="L171" s="79"/>
      <c r="M171" s="79"/>
      <c r="N171" s="79">
        <f>2*X158+2*0.3+N139</f>
        <v>13.249999999999998</v>
      </c>
      <c r="O171" s="212" t="s">
        <v>5</v>
      </c>
      <c r="Q171" s="46"/>
      <c r="S171" s="28"/>
      <c r="T171" s="28"/>
      <c r="U171" s="25"/>
      <c r="V171" s="26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R171" s="68"/>
      <c r="AS171" s="69"/>
      <c r="AT171" s="69"/>
      <c r="AU171" s="68"/>
      <c r="AV171" s="69"/>
    </row>
    <row r="172" spans="1:52" ht="25.5" x14ac:dyDescent="0.25">
      <c r="A172" s="257">
        <v>12</v>
      </c>
      <c r="B172" s="244" t="s">
        <v>244</v>
      </c>
      <c r="C172" s="227" t="s">
        <v>8</v>
      </c>
      <c r="D172" s="243"/>
      <c r="E172" s="6"/>
      <c r="F172" s="6"/>
      <c r="G172" s="8"/>
      <c r="H172" s="241">
        <f>SUM(H173:H176)</f>
        <v>371.70134076018911</v>
      </c>
      <c r="J172" s="212" t="s">
        <v>179</v>
      </c>
      <c r="K172" s="79"/>
      <c r="L172" s="79"/>
      <c r="M172" s="79"/>
      <c r="N172" s="79">
        <f>2*X159+2*0.3+N139</f>
        <v>13.249999999999998</v>
      </c>
      <c r="O172" s="212" t="s">
        <v>5</v>
      </c>
      <c r="Q172" s="46"/>
      <c r="S172" s="28"/>
      <c r="T172" s="28"/>
      <c r="U172" s="25"/>
      <c r="V172" s="26"/>
      <c r="W172" s="30"/>
      <c r="X172" s="30"/>
      <c r="Y172" s="30"/>
      <c r="Z172" s="30"/>
      <c r="AA172" s="30"/>
      <c r="AB172" s="30"/>
      <c r="AC172" s="30"/>
      <c r="AD172" s="30"/>
      <c r="AR172" s="65"/>
      <c r="AS172" s="68"/>
      <c r="AT172" s="69"/>
      <c r="AU172" s="69"/>
      <c r="AV172" s="68"/>
    </row>
    <row r="173" spans="1:52" x14ac:dyDescent="0.2">
      <c r="A173" s="10"/>
      <c r="B173" s="245" t="s">
        <v>127</v>
      </c>
      <c r="C173" s="227" t="s">
        <v>8</v>
      </c>
      <c r="D173" s="6">
        <v>2</v>
      </c>
      <c r="E173" s="6">
        <f>N143-N150*(0.25*N158+0.25*N156+0.5*0.6)</f>
        <v>14.055591014010838</v>
      </c>
      <c r="F173" s="6">
        <f>G173*1.5/2-0.6</f>
        <v>1.35</v>
      </c>
      <c r="G173" s="6">
        <f>N151</f>
        <v>2.6</v>
      </c>
      <c r="H173" s="240">
        <f t="shared" ref="H173" si="70">D173*F173*E173*G173</f>
        <v>98.670248918356094</v>
      </c>
      <c r="J173" s="212" t="s">
        <v>184</v>
      </c>
      <c r="K173" s="79"/>
      <c r="L173" s="79"/>
      <c r="M173" s="79"/>
      <c r="N173" s="79">
        <f t="shared" ref="N173:N174" si="71">N171*W158-2*Y158-N169-N163*0.2</f>
        <v>27.415377918861687</v>
      </c>
      <c r="O173" s="212" t="s">
        <v>117</v>
      </c>
      <c r="Q173" s="46"/>
      <c r="S173" s="28"/>
      <c r="T173" s="28"/>
      <c r="U173" s="25"/>
      <c r="V173" s="26"/>
      <c r="W173" s="30"/>
      <c r="X173" s="30"/>
      <c r="Y173" s="30"/>
      <c r="Z173" s="30"/>
      <c r="AA173" s="30"/>
      <c r="AB173" s="30"/>
      <c r="AC173" s="30"/>
      <c r="AD173" s="30"/>
    </row>
    <row r="174" spans="1:52" x14ac:dyDescent="0.2">
      <c r="A174" s="10"/>
      <c r="B174" s="245" t="s">
        <v>231</v>
      </c>
      <c r="C174" s="227" t="s">
        <v>8</v>
      </c>
      <c r="D174" s="6"/>
      <c r="E174" s="6"/>
      <c r="F174" s="6"/>
      <c r="G174" s="6"/>
      <c r="H174" s="240">
        <f>H122+H123-H133-H150-H151-H152-H153</f>
        <v>219.82711265433309</v>
      </c>
      <c r="J174" s="212" t="s">
        <v>185</v>
      </c>
      <c r="K174" s="79"/>
      <c r="L174" s="79"/>
      <c r="M174" s="79"/>
      <c r="N174" s="79">
        <f t="shared" si="71"/>
        <v>63.842092875860793</v>
      </c>
      <c r="O174" s="212" t="s">
        <v>117</v>
      </c>
      <c r="Q174" s="46"/>
      <c r="S174" s="28"/>
      <c r="T174" s="28"/>
      <c r="U174" s="25"/>
      <c r="V174" s="26"/>
      <c r="W174" s="30"/>
      <c r="X174" s="30"/>
      <c r="Y174" s="30"/>
      <c r="Z174" s="30"/>
      <c r="AA174" s="30"/>
      <c r="AB174" s="30"/>
      <c r="AC174" s="30"/>
      <c r="AD174" s="30"/>
      <c r="AZ174" s="58"/>
    </row>
    <row r="175" spans="1:52" x14ac:dyDescent="0.2">
      <c r="A175" s="10"/>
      <c r="B175" s="245" t="s">
        <v>97</v>
      </c>
      <c r="C175" s="227" t="s">
        <v>8</v>
      </c>
      <c r="D175" s="6">
        <f>N163</f>
        <v>5.4632729372477549</v>
      </c>
      <c r="E175" s="6"/>
      <c r="F175" s="6"/>
      <c r="G175" s="6">
        <f>N179</f>
        <v>2.1074999999999995</v>
      </c>
      <c r="H175" s="240">
        <f>D175*G175</f>
        <v>11.513847715249641</v>
      </c>
      <c r="J175" s="212" t="s">
        <v>91</v>
      </c>
      <c r="K175" s="79"/>
      <c r="L175" s="67"/>
      <c r="M175" s="79"/>
      <c r="N175" s="79">
        <f>VLOOKUP(N120,$A$3:$AE$19,$U$1,FALSE)</f>
        <v>2.9</v>
      </c>
      <c r="O175" s="109" t="s">
        <v>5</v>
      </c>
      <c r="Q175" s="46"/>
      <c r="S175" s="28"/>
      <c r="T175" s="28"/>
      <c r="U175" s="25"/>
      <c r="V175" s="26"/>
      <c r="W175" s="30"/>
      <c r="X175" s="30"/>
      <c r="Y175" s="30"/>
      <c r="Z175" s="30"/>
      <c r="AA175" s="30"/>
      <c r="AB175" s="30"/>
      <c r="AC175" s="30"/>
      <c r="AD175" s="30"/>
      <c r="AZ175" s="58"/>
    </row>
    <row r="176" spans="1:52" x14ac:dyDescent="0.2">
      <c r="A176" s="10"/>
      <c r="B176" s="245" t="s">
        <v>98</v>
      </c>
      <c r="C176" s="227" t="s">
        <v>8</v>
      </c>
      <c r="D176" s="6">
        <f>N164</f>
        <v>11.911466134928636</v>
      </c>
      <c r="E176" s="6"/>
      <c r="F176" s="6"/>
      <c r="G176" s="6">
        <f>N180</f>
        <v>3.4999999999999996</v>
      </c>
      <c r="H176" s="240">
        <f>D176*G176</f>
        <v>41.690131472250222</v>
      </c>
      <c r="J176" s="212" t="s">
        <v>92</v>
      </c>
      <c r="K176" s="79"/>
      <c r="L176" s="67"/>
      <c r="M176" s="79"/>
      <c r="N176" s="79">
        <f>N175*1.5</f>
        <v>4.3499999999999996</v>
      </c>
      <c r="O176" s="109" t="s">
        <v>5</v>
      </c>
      <c r="Q176" s="46"/>
      <c r="S176" s="28"/>
      <c r="T176" s="28"/>
      <c r="U176" s="25"/>
      <c r="V176" s="26"/>
      <c r="W176" s="30"/>
      <c r="X176" s="30"/>
      <c r="Y176" s="30"/>
      <c r="Z176" s="30"/>
      <c r="AA176" s="30"/>
      <c r="AB176" s="30"/>
      <c r="AC176" s="30"/>
      <c r="AD176" s="30"/>
      <c r="AZ176" s="58"/>
    </row>
    <row r="177" spans="1:52" ht="25.5" x14ac:dyDescent="0.2">
      <c r="A177" s="257">
        <v>13</v>
      </c>
      <c r="B177" s="244" t="s">
        <v>123</v>
      </c>
      <c r="C177" s="227" t="s">
        <v>8</v>
      </c>
      <c r="D177" s="6">
        <v>4</v>
      </c>
      <c r="E177" s="6">
        <f>(N141-N132-4)/2</f>
        <v>9.5</v>
      </c>
      <c r="F177" s="6">
        <v>3.5</v>
      </c>
      <c r="G177" s="6">
        <f>0.3+E177/2*0.025</f>
        <v>0.41875000000000001</v>
      </c>
      <c r="H177" s="239">
        <f>D177*F177*E177*G177</f>
        <v>55.693750000000001</v>
      </c>
      <c r="J177" s="212" t="s">
        <v>94</v>
      </c>
      <c r="K177" s="79"/>
      <c r="L177" s="67"/>
      <c r="M177" s="79"/>
      <c r="N177" s="79">
        <f>N175*2</f>
        <v>5.8</v>
      </c>
      <c r="O177" s="237" t="s">
        <v>5</v>
      </c>
      <c r="Q177" s="46"/>
      <c r="S177" s="28"/>
      <c r="T177" s="28"/>
      <c r="U177" s="25"/>
      <c r="V177" s="26"/>
      <c r="W177" s="30"/>
      <c r="X177" s="30"/>
      <c r="Y177" s="30"/>
      <c r="Z177" s="30"/>
      <c r="AA177" s="30"/>
      <c r="AB177" s="30"/>
      <c r="AC177" s="30"/>
      <c r="AD177" s="30"/>
      <c r="AZ177" s="58"/>
    </row>
    <row r="178" spans="1:52" x14ac:dyDescent="0.2">
      <c r="A178" s="257">
        <v>14</v>
      </c>
      <c r="B178" s="244" t="s">
        <v>122</v>
      </c>
      <c r="C178" s="227" t="s">
        <v>16</v>
      </c>
      <c r="D178" s="6">
        <v>2</v>
      </c>
      <c r="E178" s="6">
        <f>E177</f>
        <v>9.5</v>
      </c>
      <c r="F178" s="6">
        <f>F177*2+N139+0.4</f>
        <v>9.9</v>
      </c>
      <c r="G178" s="6"/>
      <c r="H178" s="239">
        <f>D178*E178*F178</f>
        <v>188.1</v>
      </c>
      <c r="J178" s="212" t="s">
        <v>96</v>
      </c>
      <c r="K178" s="79"/>
      <c r="L178" s="78"/>
      <c r="M178" s="79"/>
      <c r="N178" s="79">
        <v>4</v>
      </c>
      <c r="O178" s="238" t="s">
        <v>5</v>
      </c>
      <c r="Q178" s="46"/>
      <c r="S178" s="28"/>
      <c r="T178" s="28"/>
      <c r="U178" s="25"/>
      <c r="V178" s="26"/>
      <c r="W178" s="30"/>
      <c r="X178" s="30"/>
      <c r="Y178" s="30"/>
      <c r="Z178" s="30"/>
      <c r="AA178" s="30"/>
      <c r="AB178" s="30"/>
      <c r="AC178" s="30"/>
      <c r="AD178" s="30"/>
      <c r="AZ178" s="58"/>
    </row>
    <row r="179" spans="1:52" x14ac:dyDescent="0.2">
      <c r="A179" s="257">
        <v>15</v>
      </c>
      <c r="B179" s="244" t="s">
        <v>239</v>
      </c>
      <c r="C179" s="227" t="s">
        <v>5</v>
      </c>
      <c r="D179" s="6">
        <v>2</v>
      </c>
      <c r="E179" s="6">
        <f>2*N143</f>
        <v>32.411182028021678</v>
      </c>
      <c r="F179" s="6"/>
      <c r="G179" s="6"/>
      <c r="H179" s="239">
        <f>D179*E179</f>
        <v>64.822364056043355</v>
      </c>
      <c r="J179" s="212" t="s">
        <v>130</v>
      </c>
      <c r="K179" s="79"/>
      <c r="L179" s="79"/>
      <c r="M179" s="79"/>
      <c r="N179" s="79">
        <f>N125*1.7+0.1*1.55+0.45*0.75+N125*1.15+0.1*1+0.45*0.2</f>
        <v>2.1074999999999995</v>
      </c>
      <c r="O179" s="236" t="s">
        <v>117</v>
      </c>
      <c r="Q179" s="46"/>
      <c r="S179" s="28"/>
      <c r="T179" s="28"/>
      <c r="U179" s="25"/>
      <c r="V179" s="26"/>
      <c r="W179" s="30"/>
      <c r="X179" s="30"/>
      <c r="Y179" s="30"/>
      <c r="Z179" s="30"/>
      <c r="AA179" s="30"/>
      <c r="AB179" s="30"/>
      <c r="AC179" s="30"/>
      <c r="AD179" s="30"/>
      <c r="AZ179" s="58"/>
    </row>
    <row r="180" spans="1:52" x14ac:dyDescent="0.2">
      <c r="A180" s="257">
        <v>16</v>
      </c>
      <c r="B180" s="244" t="s">
        <v>133</v>
      </c>
      <c r="C180" s="227" t="s">
        <v>16</v>
      </c>
      <c r="D180" s="6">
        <v>2</v>
      </c>
      <c r="E180" s="6">
        <f>2*N143+N150/2*(N152+N153)</f>
        <v>41.011182028021679</v>
      </c>
      <c r="F180" s="6">
        <v>0.4</v>
      </c>
      <c r="G180" s="6"/>
      <c r="H180" s="239">
        <f>D180*E180*F180</f>
        <v>32.808945622417347</v>
      </c>
      <c r="J180" s="212" t="s">
        <v>131</v>
      </c>
      <c r="K180" s="79"/>
      <c r="L180" s="79"/>
      <c r="M180" s="79"/>
      <c r="N180" s="79">
        <f>N125*2.15+0.1*2.05+0.45*1.5+0.15*0.75+N125*1.65+0.1*1.5+0.45*0.95+0.15*0.2</f>
        <v>3.4999999999999996</v>
      </c>
      <c r="O180" s="236" t="s">
        <v>117</v>
      </c>
      <c r="Q180" s="46"/>
      <c r="S180" s="28"/>
      <c r="T180" s="28"/>
      <c r="U180" s="25"/>
      <c r="V180" s="26"/>
      <c r="W180" s="30"/>
      <c r="X180" s="30"/>
      <c r="Y180" s="30"/>
      <c r="Z180" s="30"/>
      <c r="AA180" s="30"/>
      <c r="AB180" s="30"/>
      <c r="AC180" s="30"/>
      <c r="AD180" s="30"/>
    </row>
    <row r="181" spans="1:52" ht="25.5" x14ac:dyDescent="0.2">
      <c r="A181" s="257">
        <v>17</v>
      </c>
      <c r="B181" s="244" t="s">
        <v>230</v>
      </c>
      <c r="C181" s="227" t="s">
        <v>8</v>
      </c>
      <c r="D181" s="6"/>
      <c r="E181" s="6">
        <f>N174+N173</f>
        <v>91.257470794722479</v>
      </c>
      <c r="F181" s="6"/>
      <c r="G181" s="6">
        <v>0.75</v>
      </c>
      <c r="H181" s="239">
        <f>G181*E181</f>
        <v>68.443103096041852</v>
      </c>
      <c r="J181" s="212"/>
      <c r="K181" s="79"/>
      <c r="L181" s="79"/>
      <c r="M181" s="79"/>
      <c r="N181" s="79"/>
      <c r="O181" s="236"/>
      <c r="Q181" s="46"/>
      <c r="S181" s="28"/>
      <c r="T181" s="28"/>
      <c r="U181" s="25"/>
      <c r="V181" s="26"/>
      <c r="W181" s="30"/>
      <c r="X181" s="30"/>
      <c r="Y181" s="30"/>
      <c r="Z181" s="30"/>
      <c r="AA181" s="30"/>
      <c r="AB181" s="30"/>
      <c r="AC181" s="30"/>
      <c r="AD181" s="30"/>
    </row>
    <row r="182" spans="1:52" ht="25.5" x14ac:dyDescent="0.2">
      <c r="A182" s="257">
        <v>18</v>
      </c>
      <c r="B182" s="244" t="s">
        <v>128</v>
      </c>
      <c r="C182" s="227" t="s">
        <v>8</v>
      </c>
      <c r="D182" s="6">
        <v>2</v>
      </c>
      <c r="E182" s="6">
        <f>N143+0.5*N150*(N152+N153)-0.5*N150*((N158+N148)/2+0.6)</f>
        <v>22.705591014010835</v>
      </c>
      <c r="F182" s="6">
        <v>0.6</v>
      </c>
      <c r="G182" s="6">
        <f>N151</f>
        <v>2.6</v>
      </c>
      <c r="H182" s="239">
        <f>D182*E182*F182*G182</f>
        <v>70.841443963713814</v>
      </c>
      <c r="Q182" s="46"/>
      <c r="S182" s="28"/>
      <c r="T182" s="28"/>
      <c r="U182" s="25"/>
      <c r="V182" s="26"/>
      <c r="W182" s="30"/>
      <c r="X182" s="30"/>
      <c r="Y182" s="30"/>
      <c r="Z182" s="30"/>
      <c r="AA182" s="30"/>
      <c r="AB182" s="30"/>
      <c r="AC182" s="30"/>
      <c r="AD182" s="30"/>
    </row>
    <row r="183" spans="1:52" x14ac:dyDescent="0.2">
      <c r="A183" s="257">
        <v>19</v>
      </c>
      <c r="B183" s="244" t="s">
        <v>119</v>
      </c>
      <c r="C183" s="227" t="s">
        <v>120</v>
      </c>
      <c r="D183" s="6">
        <v>2</v>
      </c>
      <c r="E183" s="6">
        <f>E182</f>
        <v>22.705591014010835</v>
      </c>
      <c r="F183" s="6"/>
      <c r="G183" s="6">
        <f>N151</f>
        <v>2.6</v>
      </c>
      <c r="H183" s="239">
        <f>INT(D183*E183*G183)</f>
        <v>118</v>
      </c>
      <c r="Q183" s="46"/>
      <c r="S183" s="28"/>
      <c r="T183" s="28"/>
      <c r="U183" s="25"/>
      <c r="V183" s="26"/>
      <c r="W183" s="30"/>
      <c r="X183" s="30"/>
      <c r="Y183" s="30"/>
      <c r="Z183" s="30"/>
      <c r="AA183" s="30"/>
      <c r="AB183" s="30"/>
      <c r="AC183" s="30"/>
      <c r="AD183" s="30"/>
    </row>
    <row r="184" spans="1:52" x14ac:dyDescent="0.2">
      <c r="A184" s="257">
        <v>20</v>
      </c>
      <c r="B184" s="244" t="s">
        <v>44</v>
      </c>
      <c r="C184" s="227" t="s">
        <v>8</v>
      </c>
      <c r="D184" s="6"/>
      <c r="E184" s="6"/>
      <c r="F184" s="6"/>
      <c r="G184" s="6"/>
      <c r="H184" s="239">
        <f>SUM(H185:H186)</f>
        <v>23.665673555770319</v>
      </c>
      <c r="Q184" s="46"/>
      <c r="S184" s="28"/>
      <c r="T184" s="28"/>
      <c r="U184" s="25"/>
      <c r="V184" s="26"/>
      <c r="W184" s="30"/>
      <c r="X184" s="30"/>
      <c r="Y184" s="30"/>
      <c r="Z184" s="30"/>
      <c r="AA184" s="30"/>
      <c r="AB184" s="30"/>
      <c r="AC184" s="30"/>
      <c r="AD184" s="30"/>
    </row>
    <row r="185" spans="1:52" x14ac:dyDescent="0.2">
      <c r="A185" s="257"/>
      <c r="B185" s="245" t="s">
        <v>121</v>
      </c>
      <c r="C185" s="227" t="s">
        <v>8</v>
      </c>
      <c r="D185" s="6">
        <f>N150</f>
        <v>4</v>
      </c>
      <c r="E185" s="6">
        <f>0.25*PI()*(2*G185*1.5*G185)</f>
        <v>19.815595662517616</v>
      </c>
      <c r="F185" s="6"/>
      <c r="G185" s="6">
        <f>N175</f>
        <v>2.9</v>
      </c>
      <c r="H185" s="240">
        <f>D185*E185*G185/3</f>
        <v>76.620303228401454</v>
      </c>
      <c r="J185" s="212"/>
      <c r="K185" s="79"/>
      <c r="L185" s="78"/>
      <c r="M185" s="79"/>
      <c r="N185" s="79"/>
      <c r="O185" s="238"/>
      <c r="Q185" s="46"/>
      <c r="S185" s="28"/>
      <c r="T185" s="28"/>
      <c r="U185" s="25"/>
      <c r="V185" s="26"/>
      <c r="W185" s="30"/>
      <c r="X185" s="30"/>
      <c r="Y185" s="30"/>
      <c r="Z185" s="30"/>
      <c r="AA185" s="30"/>
      <c r="AB185" s="30"/>
      <c r="AC185" s="30"/>
      <c r="AD185" s="30"/>
    </row>
    <row r="186" spans="1:52" x14ac:dyDescent="0.2">
      <c r="A186" s="10"/>
      <c r="B186" s="245" t="s">
        <v>124</v>
      </c>
      <c r="C186" s="227" t="s">
        <v>8</v>
      </c>
      <c r="D186" s="6">
        <f>-D185</f>
        <v>-4</v>
      </c>
      <c r="E186" s="6">
        <f>0.25*PI()*(2*G186*1.5*G186)</f>
        <v>15.489848773195535</v>
      </c>
      <c r="F186" s="6"/>
      <c r="G186" s="6">
        <f>N175-0.3*1.12</f>
        <v>2.5640000000000001</v>
      </c>
      <c r="H186" s="240">
        <f>D186*E186*G186/3</f>
        <v>-52.954629672631135</v>
      </c>
      <c r="Q186" s="46"/>
      <c r="S186" s="28"/>
      <c r="T186" s="28"/>
      <c r="U186" s="25"/>
      <c r="V186" s="26"/>
      <c r="W186" s="30"/>
      <c r="X186" s="30"/>
      <c r="Y186" s="30"/>
      <c r="Z186" s="30"/>
      <c r="AA186" s="30"/>
      <c r="AB186" s="30"/>
      <c r="AC186" s="30"/>
      <c r="AD186" s="30"/>
    </row>
    <row r="187" spans="1:52" ht="25.5" x14ac:dyDescent="0.2">
      <c r="A187" s="257">
        <v>21</v>
      </c>
      <c r="B187" s="244" t="s">
        <v>250</v>
      </c>
      <c r="C187" s="227" t="s">
        <v>8</v>
      </c>
      <c r="D187" s="6"/>
      <c r="E187" s="6"/>
      <c r="F187" s="6"/>
      <c r="G187" s="6"/>
      <c r="H187" s="239">
        <f>SUM(H188:H189)</f>
        <v>9.7420380032101974</v>
      </c>
      <c r="V187" s="58"/>
      <c r="W187" s="58"/>
      <c r="X187" s="58"/>
    </row>
    <row r="188" spans="1:52" x14ac:dyDescent="0.2">
      <c r="A188" s="257"/>
      <c r="B188" s="245" t="s">
        <v>124</v>
      </c>
      <c r="C188" s="227" t="s">
        <v>8</v>
      </c>
      <c r="D188" s="6">
        <f>D185</f>
        <v>4</v>
      </c>
      <c r="E188" s="6">
        <f t="shared" ref="E188:E189" si="72">0.25*PI()*(2*G188*1.5*G188)</f>
        <v>15.489848773195535</v>
      </c>
      <c r="F188" s="6"/>
      <c r="G188" s="6">
        <f>N175-0.3*1.12</f>
        <v>2.5640000000000001</v>
      </c>
      <c r="H188" s="240">
        <f>D188*E188*G188/3</f>
        <v>52.954629672631135</v>
      </c>
    </row>
    <row r="189" spans="1:52" x14ac:dyDescent="0.2">
      <c r="A189" s="10"/>
      <c r="B189" s="245" t="s">
        <v>125</v>
      </c>
      <c r="C189" s="227" t="s">
        <v>8</v>
      </c>
      <c r="D189" s="6">
        <f>-D188</f>
        <v>-4</v>
      </c>
      <c r="E189" s="6">
        <f t="shared" si="72"/>
        <v>13.526479028408056</v>
      </c>
      <c r="F189" s="6"/>
      <c r="G189" s="6">
        <f>N175-(0.3+0.15)*1.12</f>
        <v>2.3959999999999999</v>
      </c>
      <c r="H189" s="240">
        <f>D189*E189*G189/3</f>
        <v>-43.212591669420938</v>
      </c>
      <c r="J189" s="79"/>
      <c r="K189" s="79"/>
      <c r="L189" s="79"/>
      <c r="M189" s="79"/>
      <c r="N189" s="79"/>
      <c r="O189" s="79"/>
    </row>
    <row r="190" spans="1:52" x14ac:dyDescent="0.2">
      <c r="A190" s="272">
        <v>22</v>
      </c>
      <c r="B190" s="246" t="s">
        <v>26</v>
      </c>
      <c r="C190" s="247" t="s">
        <v>25</v>
      </c>
      <c r="D190" s="14"/>
      <c r="E190" s="15"/>
      <c r="F190" s="15"/>
      <c r="G190" s="15"/>
      <c r="H190" s="248">
        <v>2</v>
      </c>
      <c r="J190" s="79"/>
      <c r="K190" s="79"/>
      <c r="L190" s="79"/>
      <c r="M190" s="79"/>
      <c r="N190" s="79"/>
      <c r="O190" s="79"/>
    </row>
    <row r="191" spans="1:52" x14ac:dyDescent="0.2">
      <c r="A191" s="262"/>
      <c r="B191" s="270"/>
      <c r="C191" s="271"/>
      <c r="D191" s="222"/>
      <c r="E191" s="232"/>
      <c r="F191" s="232"/>
      <c r="G191" s="232"/>
      <c r="H191" s="242"/>
      <c r="J191" s="79"/>
      <c r="K191" s="79"/>
      <c r="L191" s="79"/>
      <c r="M191" s="79"/>
      <c r="N191" s="79"/>
      <c r="O191" s="79"/>
    </row>
    <row r="192" spans="1:52" ht="15.75" x14ac:dyDescent="0.2">
      <c r="B192" s="231" t="str">
        <f>N195&amp;" 1x"&amp;N212&amp;"m, Height "&amp;N213&amp;"m, "&amp;IF(N196="BS","Both Side Widening","One Side Widening")&amp;" at Ch. "&amp;TEXT(N194,"#+###")</f>
        <v>Slab Culvert 1x2.4m, Height 3m, Both Side Widening at Ch. 306+953</v>
      </c>
      <c r="C192" s="224"/>
      <c r="D192" s="224"/>
      <c r="E192" s="224"/>
      <c r="F192" s="224"/>
    </row>
    <row r="193" spans="1:30" ht="15" x14ac:dyDescent="0.2">
      <c r="A193" s="230" t="s">
        <v>29</v>
      </c>
      <c r="B193" s="230" t="s">
        <v>0</v>
      </c>
      <c r="C193" s="230" t="s">
        <v>7</v>
      </c>
      <c r="D193" s="230" t="s">
        <v>11</v>
      </c>
      <c r="E193" s="230" t="s">
        <v>1</v>
      </c>
      <c r="F193" s="230" t="s">
        <v>2</v>
      </c>
      <c r="G193" s="230" t="s">
        <v>3</v>
      </c>
      <c r="H193" s="368" t="s">
        <v>323</v>
      </c>
      <c r="J193" s="213" t="s">
        <v>151</v>
      </c>
      <c r="K193" s="233"/>
      <c r="L193" s="234"/>
      <c r="M193" s="233"/>
      <c r="N193" s="233">
        <f>N120+1</f>
        <v>3</v>
      </c>
      <c r="O193" s="235"/>
    </row>
    <row r="194" spans="1:30" x14ac:dyDescent="0.2">
      <c r="A194" s="225">
        <v>1</v>
      </c>
      <c r="B194" s="244" t="s">
        <v>83</v>
      </c>
      <c r="C194" s="227" t="s">
        <v>8</v>
      </c>
      <c r="D194" s="379"/>
      <c r="E194" s="13"/>
      <c r="F194" s="13"/>
      <c r="G194" s="8"/>
      <c r="H194" s="239">
        <f>SUM(H195:H204)</f>
        <v>461.91712889961855</v>
      </c>
      <c r="J194" s="212" t="s">
        <v>135</v>
      </c>
      <c r="K194" s="79"/>
      <c r="L194" s="79"/>
      <c r="M194" s="79"/>
      <c r="N194" s="223">
        <f>VLOOKUP(N193,$A$3:$AE$19,$B$1,FALSE)</f>
        <v>306953</v>
      </c>
      <c r="O194" s="79"/>
    </row>
    <row r="195" spans="1:30" ht="15" x14ac:dyDescent="0.25">
      <c r="A195" s="200"/>
      <c r="B195" s="245" t="s">
        <v>134</v>
      </c>
      <c r="C195" s="227" t="s">
        <v>8</v>
      </c>
      <c r="D195" s="6">
        <f>N217</f>
        <v>1</v>
      </c>
      <c r="E195" s="6">
        <f>N216+2*N198+2*N200</f>
        <v>12.7</v>
      </c>
      <c r="F195" s="6">
        <f>N218+2*N200+2*N198</f>
        <v>7.2</v>
      </c>
      <c r="G195" s="6">
        <f>N222+N199</f>
        <v>1.9</v>
      </c>
      <c r="H195" s="240">
        <f>D195*E195*F195*G195</f>
        <v>173.73599999999999</v>
      </c>
      <c r="J195" s="212" t="s">
        <v>153</v>
      </c>
      <c r="K195" s="79"/>
      <c r="L195" s="79"/>
      <c r="M195" s="79"/>
      <c r="N195" s="114" t="str">
        <f>VLOOKUP(N193,$A$3:$AE$19,$C$1,FALSE)</f>
        <v>Slab Culvert</v>
      </c>
      <c r="O195" s="79"/>
      <c r="U195" s="64"/>
      <c r="V195" s="64"/>
      <c r="W195" s="64"/>
      <c r="X195" s="208" t="s">
        <v>159</v>
      </c>
      <c r="Y195" s="64">
        <f>VLOOKUP(N193,$A$3:$AE$19,$T$1,FALSE)</f>
        <v>2.3499999999999996</v>
      </c>
      <c r="Z195" s="63"/>
      <c r="AA195" s="96"/>
      <c r="AB195" s="103"/>
    </row>
    <row r="196" spans="1:30" ht="15" x14ac:dyDescent="0.25">
      <c r="A196" s="200"/>
      <c r="B196" s="245" t="s">
        <v>10</v>
      </c>
      <c r="C196" s="227" t="s">
        <v>8</v>
      </c>
      <c r="D196" s="6">
        <f>N223</f>
        <v>4</v>
      </c>
      <c r="E196" s="6">
        <f>N225*2*N198+2*N200</f>
        <v>2.5499999999999998</v>
      </c>
      <c r="F196" s="6">
        <f>N228+2*N198+2*N200</f>
        <v>5.3</v>
      </c>
      <c r="G196" s="6">
        <f>G195</f>
        <v>1.9</v>
      </c>
      <c r="H196" s="240">
        <f>D196*E196*F196*G196</f>
        <v>102.71399999999998</v>
      </c>
      <c r="J196" s="205" t="s">
        <v>152</v>
      </c>
      <c r="K196" s="79"/>
      <c r="L196" s="79"/>
      <c r="M196" s="79"/>
      <c r="N196" s="114" t="str">
        <f>VLOOKUP(N193,$A$3:$AE$19,$D$1,FALSE)</f>
        <v>BS</v>
      </c>
      <c r="O196" s="79"/>
      <c r="U196" s="64"/>
      <c r="V196" s="64"/>
      <c r="W196" s="64"/>
      <c r="X196" s="208" t="s">
        <v>158</v>
      </c>
      <c r="Y196" s="207">
        <f>VLOOKUP(N193,$A$3:$AE$19,$K$1,FALSE)</f>
        <v>11.5</v>
      </c>
      <c r="Z196" s="94"/>
      <c r="AA196" s="96"/>
      <c r="AB196" s="104"/>
    </row>
    <row r="197" spans="1:30" ht="15" x14ac:dyDescent="0.25">
      <c r="A197" s="200"/>
      <c r="B197" s="245" t="s">
        <v>21</v>
      </c>
      <c r="C197" s="227" t="s">
        <v>8</v>
      </c>
      <c r="D197" s="6">
        <f>N240</f>
        <v>1</v>
      </c>
      <c r="E197" s="6">
        <f>N236+2*N198+2*N200</f>
        <v>6.2807295102424119</v>
      </c>
      <c r="F197" s="6">
        <f>1.3+2*N200+2*N198</f>
        <v>2.5</v>
      </c>
      <c r="G197" s="6">
        <f>2+0.3</f>
        <v>2.2999999999999998</v>
      </c>
      <c r="H197" s="240">
        <f>D197*E197*F197*G197</f>
        <v>36.114194683893864</v>
      </c>
      <c r="J197" s="79"/>
      <c r="K197" s="79"/>
      <c r="L197" s="79"/>
      <c r="M197" s="79"/>
      <c r="N197" s="79"/>
      <c r="O197" s="79"/>
      <c r="U197" s="64"/>
      <c r="V197" s="64"/>
      <c r="W197" s="64"/>
      <c r="X197" s="63"/>
      <c r="Y197" s="93"/>
      <c r="Z197" s="94"/>
      <c r="AB197" s="104"/>
    </row>
    <row r="198" spans="1:30" ht="15" x14ac:dyDescent="0.25">
      <c r="A198" s="200"/>
      <c r="B198" s="245" t="s">
        <v>22</v>
      </c>
      <c r="C198" s="227" t="s">
        <v>8</v>
      </c>
      <c r="D198" s="6">
        <f>N241</f>
        <v>1</v>
      </c>
      <c r="E198" s="6">
        <f>N237+2*N198+2*N200</f>
        <v>10.370510403158423</v>
      </c>
      <c r="F198" s="6">
        <f>1.65+2*N200+2*N198</f>
        <v>2.8499999999999996</v>
      </c>
      <c r="G198" s="6">
        <f>2.5+0.3</f>
        <v>2.8</v>
      </c>
      <c r="H198" s="240">
        <f>D198*E198*F198*G198</f>
        <v>82.756673017204207</v>
      </c>
      <c r="J198" s="213" t="s">
        <v>95</v>
      </c>
      <c r="K198" s="233"/>
      <c r="L198" s="234"/>
      <c r="M198" s="233"/>
      <c r="N198" s="233">
        <v>0.5</v>
      </c>
      <c r="O198" s="235" t="s">
        <v>5</v>
      </c>
      <c r="U198" s="64"/>
      <c r="V198" s="64"/>
      <c r="W198" s="64"/>
      <c r="X198" s="92"/>
      <c r="Y198" s="93"/>
      <c r="Z198" s="80"/>
      <c r="AA198" s="80"/>
      <c r="AB198" s="104"/>
    </row>
    <row r="199" spans="1:30" x14ac:dyDescent="0.2">
      <c r="A199" s="200"/>
      <c r="B199" s="245" t="s">
        <v>192</v>
      </c>
      <c r="C199" s="227" t="s">
        <v>8</v>
      </c>
      <c r="D199" s="6">
        <f>-D197</f>
        <v>-1</v>
      </c>
      <c r="E199" s="6">
        <f>E197</f>
        <v>6.2807295102424119</v>
      </c>
      <c r="F199" s="6">
        <f>F197-0.2</f>
        <v>2.2999999999999998</v>
      </c>
      <c r="G199" s="6">
        <f>G197-(G201+G203)/2</f>
        <v>1.4</v>
      </c>
      <c r="H199" s="240">
        <f t="shared" ref="H199:H200" si="73">D199*E199*F199*G199</f>
        <v>-20.223949022980563</v>
      </c>
      <c r="J199" s="213" t="s">
        <v>169</v>
      </c>
      <c r="K199" s="233"/>
      <c r="L199" s="233"/>
      <c r="M199" s="233"/>
      <c r="N199" s="233">
        <v>0.15</v>
      </c>
      <c r="O199" s="235" t="s">
        <v>5</v>
      </c>
      <c r="U199" s="42"/>
      <c r="V199" s="42"/>
      <c r="W199" s="392"/>
      <c r="X199" s="81"/>
      <c r="Y199" s="42"/>
      <c r="Z199" s="80"/>
      <c r="AA199" s="80"/>
      <c r="AB199" s="104"/>
    </row>
    <row r="200" spans="1:30" x14ac:dyDescent="0.2">
      <c r="A200" s="200"/>
      <c r="B200" s="245" t="s">
        <v>193</v>
      </c>
      <c r="C200" s="227" t="s">
        <v>8</v>
      </c>
      <c r="D200" s="6">
        <f>-D198</f>
        <v>-1</v>
      </c>
      <c r="E200" s="6">
        <f>E198</f>
        <v>10.370510403158423</v>
      </c>
      <c r="F200" s="6">
        <f>F198-0.2</f>
        <v>2.6499999999999995</v>
      </c>
      <c r="G200" s="6">
        <f>G198-(G202+G204)/2</f>
        <v>1.9</v>
      </c>
      <c r="H200" s="240">
        <f t="shared" si="73"/>
        <v>-52.215519879902651</v>
      </c>
      <c r="J200" s="213" t="s">
        <v>56</v>
      </c>
      <c r="K200" s="233"/>
      <c r="L200" s="233"/>
      <c r="M200" s="233"/>
      <c r="N200" s="233">
        <v>0.1</v>
      </c>
      <c r="O200" s="235" t="s">
        <v>5</v>
      </c>
      <c r="U200" s="42"/>
      <c r="V200" s="42"/>
      <c r="W200" s="392"/>
      <c r="X200" s="86"/>
      <c r="Y200" s="42"/>
      <c r="Z200" s="80"/>
      <c r="AA200" s="80"/>
      <c r="AB200" s="104"/>
    </row>
    <row r="201" spans="1:30" x14ac:dyDescent="0.2">
      <c r="A201" s="200"/>
      <c r="B201" s="245" t="s">
        <v>186</v>
      </c>
      <c r="C201" s="227" t="s">
        <v>8</v>
      </c>
      <c r="D201" s="6">
        <f>D197</f>
        <v>1</v>
      </c>
      <c r="E201" s="6"/>
      <c r="F201" s="228">
        <f>N242</f>
        <v>12.335370496421106</v>
      </c>
      <c r="G201" s="6">
        <f>0.45+0.3</f>
        <v>0.75</v>
      </c>
      <c r="H201" s="240">
        <f>D201*F201*G201</f>
        <v>9.2515278723158296</v>
      </c>
      <c r="J201" s="213" t="s">
        <v>220</v>
      </c>
      <c r="K201" s="233"/>
      <c r="L201" s="233"/>
      <c r="M201" s="233"/>
      <c r="N201" s="233">
        <v>0.9</v>
      </c>
      <c r="O201" s="235" t="s">
        <v>5</v>
      </c>
      <c r="U201" s="70"/>
      <c r="V201" s="70"/>
      <c r="W201" s="392"/>
      <c r="X201" s="86" t="s">
        <v>3</v>
      </c>
      <c r="Y201" s="42"/>
      <c r="Z201" s="80"/>
      <c r="AA201" s="80"/>
      <c r="AB201" s="104"/>
    </row>
    <row r="202" spans="1:30" x14ac:dyDescent="0.2">
      <c r="A202" s="200"/>
      <c r="B202" s="245" t="s">
        <v>187</v>
      </c>
      <c r="C202" s="227" t="s">
        <v>8</v>
      </c>
      <c r="D202" s="6">
        <f>D198</f>
        <v>1</v>
      </c>
      <c r="E202" s="6"/>
      <c r="F202" s="228">
        <f>N243</f>
        <v>33.622053168654297</v>
      </c>
      <c r="G202" s="6">
        <f>0.45+0.3</f>
        <v>0.75</v>
      </c>
      <c r="H202" s="240">
        <f t="shared" ref="H202:H204" si="74">D202*F202*G202</f>
        <v>25.216539876490721</v>
      </c>
      <c r="J202" s="213" t="s">
        <v>222</v>
      </c>
      <c r="K202" s="233"/>
      <c r="L202" s="233"/>
      <c r="M202" s="233"/>
      <c r="N202" s="233">
        <v>0.4</v>
      </c>
      <c r="O202" s="235" t="s">
        <v>5</v>
      </c>
      <c r="U202" s="70"/>
      <c r="V202" s="70"/>
      <c r="W202" s="392"/>
      <c r="X202" s="71"/>
      <c r="Y202" s="42"/>
      <c r="Z202" s="209" t="s">
        <v>161</v>
      </c>
      <c r="AA202" s="67">
        <f>VLOOKUP(N193,$A$3:$AE$19,$S$1,FALSE)</f>
        <v>3</v>
      </c>
      <c r="AB202" s="104"/>
    </row>
    <row r="203" spans="1:30" x14ac:dyDescent="0.2">
      <c r="A203" s="200"/>
      <c r="B203" s="245" t="s">
        <v>23</v>
      </c>
      <c r="C203" s="227" t="s">
        <v>8</v>
      </c>
      <c r="D203" s="6">
        <f>D197</f>
        <v>1</v>
      </c>
      <c r="E203" s="6"/>
      <c r="F203" s="6">
        <f>N246</f>
        <v>24.471444355216367</v>
      </c>
      <c r="G203" s="6">
        <f>0.75+0.3</f>
        <v>1.05</v>
      </c>
      <c r="H203" s="240">
        <f t="shared" si="74"/>
        <v>25.695016572977185</v>
      </c>
      <c r="J203" s="213" t="s">
        <v>221</v>
      </c>
      <c r="K203" s="233"/>
      <c r="L203" s="233"/>
      <c r="M203" s="233"/>
      <c r="N203" s="233">
        <v>0.3</v>
      </c>
      <c r="O203" s="235" t="s">
        <v>5</v>
      </c>
      <c r="S203" s="69"/>
      <c r="U203" s="70"/>
      <c r="V203" s="70"/>
      <c r="W203" s="392"/>
      <c r="X203" s="71"/>
      <c r="Y203" s="42"/>
      <c r="Z203" s="209" t="s">
        <v>160</v>
      </c>
      <c r="AA203" s="67">
        <f>VLOOKUP(N193,$A$3:$AE$19,$O$1,FALSE)</f>
        <v>2.4000000000000004</v>
      </c>
      <c r="AB203" s="104"/>
    </row>
    <row r="204" spans="1:30" x14ac:dyDescent="0.2">
      <c r="A204" s="200"/>
      <c r="B204" s="245" t="s">
        <v>24</v>
      </c>
      <c r="C204" s="227" t="s">
        <v>8</v>
      </c>
      <c r="D204" s="6">
        <f>D198</f>
        <v>1</v>
      </c>
      <c r="E204" s="6"/>
      <c r="F204" s="6">
        <f>N247</f>
        <v>75.116805504399963</v>
      </c>
      <c r="G204" s="6">
        <f>0.75+0.3</f>
        <v>1.05</v>
      </c>
      <c r="H204" s="240">
        <f t="shared" si="74"/>
        <v>78.872645779619958</v>
      </c>
      <c r="J204" s="213" t="s">
        <v>223</v>
      </c>
      <c r="K204" s="233"/>
      <c r="L204" s="233"/>
      <c r="M204" s="233"/>
      <c r="N204" s="233">
        <v>0.2</v>
      </c>
      <c r="O204" s="235" t="s">
        <v>5</v>
      </c>
      <c r="U204" s="70"/>
      <c r="V204" s="70"/>
      <c r="W204" s="392"/>
      <c r="X204" s="71"/>
      <c r="Y204" s="42"/>
      <c r="AA204" s="80"/>
      <c r="AB204" s="104"/>
    </row>
    <row r="205" spans="1:30" ht="15" x14ac:dyDescent="0.2">
      <c r="A205" s="225">
        <v>2</v>
      </c>
      <c r="B205" s="244" t="s">
        <v>241</v>
      </c>
      <c r="C205" s="227" t="s">
        <v>8</v>
      </c>
      <c r="D205" s="6"/>
      <c r="E205" s="6"/>
      <c r="F205" s="6"/>
      <c r="G205" s="6"/>
      <c r="H205" s="239">
        <f>SUM(H206:H214)</f>
        <v>55.697094326442311</v>
      </c>
      <c r="J205" s="213" t="s">
        <v>227</v>
      </c>
      <c r="K205" s="233"/>
      <c r="L205" s="233"/>
      <c r="M205" s="233"/>
      <c r="N205" s="233">
        <v>3</v>
      </c>
      <c r="O205" s="235" t="s">
        <v>5</v>
      </c>
      <c r="S205" s="69"/>
      <c r="U205" s="70"/>
      <c r="V205" s="70"/>
      <c r="W205" s="392"/>
      <c r="X205" s="71"/>
      <c r="Y205" s="42"/>
      <c r="AA205" s="80"/>
      <c r="AB205" s="108"/>
    </row>
    <row r="206" spans="1:30" x14ac:dyDescent="0.2">
      <c r="A206" s="200"/>
      <c r="B206" s="245" t="s">
        <v>134</v>
      </c>
      <c r="C206" s="227" t="s">
        <v>8</v>
      </c>
      <c r="D206" s="6">
        <f>N217</f>
        <v>1</v>
      </c>
      <c r="E206" s="6">
        <f>N216+2*N200</f>
        <v>11.7</v>
      </c>
      <c r="F206" s="6">
        <f>N218+2*N200</f>
        <v>6.2</v>
      </c>
      <c r="G206" s="6">
        <f>N199</f>
        <v>0.15</v>
      </c>
      <c r="H206" s="240">
        <f>D206*E206*F206*G206</f>
        <v>10.880999999999998</v>
      </c>
      <c r="J206" s="213" t="s">
        <v>176</v>
      </c>
      <c r="K206" s="233"/>
      <c r="L206" s="233"/>
      <c r="M206" s="233"/>
      <c r="N206" s="233">
        <v>3</v>
      </c>
      <c r="O206" s="235" t="s">
        <v>5</v>
      </c>
      <c r="U206" s="70"/>
      <c r="V206" s="70"/>
      <c r="W206" s="392"/>
      <c r="X206" s="71"/>
      <c r="Y206" s="42"/>
      <c r="Z206" s="35"/>
      <c r="AA206" s="107"/>
      <c r="AB206" s="104"/>
    </row>
    <row r="207" spans="1:30" x14ac:dyDescent="0.2">
      <c r="A207" s="200"/>
      <c r="B207" s="245" t="s">
        <v>14</v>
      </c>
      <c r="C207" s="227" t="s">
        <v>8</v>
      </c>
      <c r="D207" s="6">
        <f>N223</f>
        <v>4</v>
      </c>
      <c r="E207" s="6">
        <f>N225+2*N200</f>
        <v>2.5499999999999998</v>
      </c>
      <c r="F207" s="6">
        <f>N228+2*N200</f>
        <v>4.3</v>
      </c>
      <c r="G207" s="6">
        <f>N199</f>
        <v>0.15</v>
      </c>
      <c r="H207" s="240">
        <f>D207*E207*F207*G207</f>
        <v>6.5789999999999988</v>
      </c>
      <c r="J207" s="213" t="s">
        <v>177</v>
      </c>
      <c r="K207" s="233"/>
      <c r="L207" s="233"/>
      <c r="M207" s="233"/>
      <c r="N207" s="233">
        <v>5</v>
      </c>
      <c r="O207" s="235" t="s">
        <v>5</v>
      </c>
      <c r="U207" s="70"/>
      <c r="V207" s="70"/>
      <c r="W207" s="392"/>
      <c r="X207" s="71"/>
      <c r="Y207" s="106" t="s">
        <v>54</v>
      </c>
      <c r="Z207" s="110" t="s">
        <v>62</v>
      </c>
      <c r="AA207" s="85"/>
      <c r="AB207" s="96"/>
      <c r="AC207" s="100"/>
    </row>
    <row r="208" spans="1:30" x14ac:dyDescent="0.2">
      <c r="A208" s="200"/>
      <c r="B208" s="245" t="s">
        <v>188</v>
      </c>
      <c r="C208" s="227" t="s">
        <v>8</v>
      </c>
      <c r="D208" s="4">
        <f>N240</f>
        <v>1</v>
      </c>
      <c r="E208" s="6">
        <f>N236+2*N200</f>
        <v>5.2807295102424119</v>
      </c>
      <c r="F208" s="6">
        <f>1.3+2*N200</f>
        <v>1.5</v>
      </c>
      <c r="G208" s="6">
        <f>N199</f>
        <v>0.15</v>
      </c>
      <c r="H208" s="240">
        <f t="shared" ref="H208:H209" si="75">D208*E208*F208*G208</f>
        <v>1.1881641398045426</v>
      </c>
      <c r="J208" s="213" t="s">
        <v>235</v>
      </c>
      <c r="K208" s="233"/>
      <c r="L208" s="233"/>
      <c r="M208" s="233"/>
      <c r="N208" s="233">
        <v>3</v>
      </c>
      <c r="O208" s="235" t="s">
        <v>5</v>
      </c>
      <c r="W208" s="392"/>
      <c r="X208" s="71"/>
      <c r="Y208" s="105"/>
      <c r="AA208" s="98"/>
      <c r="AD208" s="100"/>
    </row>
    <row r="209" spans="1:30" x14ac:dyDescent="0.2">
      <c r="A209" s="200"/>
      <c r="B209" s="245" t="s">
        <v>189</v>
      </c>
      <c r="C209" s="227" t="s">
        <v>8</v>
      </c>
      <c r="D209" s="4">
        <f>N241</f>
        <v>1</v>
      </c>
      <c r="E209" s="6">
        <f>N237+2*N200</f>
        <v>9.3705104031584234</v>
      </c>
      <c r="F209" s="6">
        <f>1.65+2*N200</f>
        <v>1.8499999999999999</v>
      </c>
      <c r="G209" s="6">
        <f>N199</f>
        <v>0.15</v>
      </c>
      <c r="H209" s="240">
        <f t="shared" si="75"/>
        <v>2.6003166368764621</v>
      </c>
      <c r="J209" s="213" t="s">
        <v>236</v>
      </c>
      <c r="K209" s="233"/>
      <c r="L209" s="233"/>
      <c r="M209" s="233"/>
      <c r="N209" s="233">
        <v>6</v>
      </c>
      <c r="O209" s="235" t="s">
        <v>5</v>
      </c>
      <c r="W209" s="392"/>
      <c r="X209" s="71"/>
      <c r="Z209" s="97"/>
      <c r="AA209" s="109"/>
      <c r="AB209" s="80"/>
      <c r="AD209" s="101"/>
    </row>
    <row r="210" spans="1:30" x14ac:dyDescent="0.2">
      <c r="A210" s="200"/>
      <c r="B210" s="245" t="s">
        <v>190</v>
      </c>
      <c r="C210" s="227" t="s">
        <v>8</v>
      </c>
      <c r="D210" s="4">
        <f>D197</f>
        <v>1</v>
      </c>
      <c r="E210" s="6"/>
      <c r="F210" s="6">
        <f>N242</f>
        <v>12.335370496421106</v>
      </c>
      <c r="G210" s="6">
        <f>N199</f>
        <v>0.15</v>
      </c>
      <c r="H210" s="240">
        <f>D210*F210*G210</f>
        <v>1.8503055744631658</v>
      </c>
      <c r="J210" s="213" t="s">
        <v>198</v>
      </c>
      <c r="K210" s="233"/>
      <c r="L210" s="233"/>
      <c r="M210" s="233"/>
      <c r="N210" s="233">
        <v>0.3</v>
      </c>
      <c r="O210" s="235" t="s">
        <v>5</v>
      </c>
      <c r="W210" s="392"/>
      <c r="X210" s="71"/>
      <c r="Y210" s="96"/>
      <c r="Z210" s="82"/>
      <c r="AA210" s="109"/>
      <c r="AB210" s="80"/>
      <c r="AC210" s="96"/>
      <c r="AD210" s="96"/>
    </row>
    <row r="211" spans="1:30" x14ac:dyDescent="0.2">
      <c r="A211" s="200"/>
      <c r="B211" s="245" t="s">
        <v>191</v>
      </c>
      <c r="C211" s="227" t="s">
        <v>8</v>
      </c>
      <c r="D211" s="4">
        <f>D198</f>
        <v>1</v>
      </c>
      <c r="E211" s="6"/>
      <c r="F211" s="6">
        <f>N243</f>
        <v>33.622053168654297</v>
      </c>
      <c r="G211" s="6">
        <f>N199</f>
        <v>0.15</v>
      </c>
      <c r="H211" s="240">
        <f>D211*F211*G211</f>
        <v>5.043307975298144</v>
      </c>
      <c r="J211" s="79"/>
      <c r="K211" s="79"/>
      <c r="L211" s="79"/>
      <c r="M211" s="79"/>
      <c r="N211" s="79"/>
      <c r="O211" s="79"/>
      <c r="U211" s="388"/>
      <c r="V211" s="389"/>
      <c r="W211" s="76"/>
      <c r="X211" s="77"/>
      <c r="Y211" s="390"/>
      <c r="Z211" s="391"/>
      <c r="AA211" s="109"/>
      <c r="AB211" s="96"/>
      <c r="AC211" s="96"/>
    </row>
    <row r="212" spans="1:30" x14ac:dyDescent="0.2">
      <c r="A212" s="200"/>
      <c r="B212" s="245" t="s">
        <v>194</v>
      </c>
      <c r="C212" s="227" t="s">
        <v>8</v>
      </c>
      <c r="D212" s="228"/>
      <c r="E212" s="6">
        <f>N214</f>
        <v>22</v>
      </c>
      <c r="F212" s="6">
        <f>N212</f>
        <v>2.4</v>
      </c>
      <c r="G212" s="6">
        <f>N199</f>
        <v>0.15</v>
      </c>
      <c r="H212" s="240">
        <f>E212*F212*G212</f>
        <v>7.919999999999999</v>
      </c>
      <c r="J212" s="205" t="s">
        <v>138</v>
      </c>
      <c r="K212" s="79"/>
      <c r="L212" s="79"/>
      <c r="M212" s="79"/>
      <c r="N212" s="206">
        <f>VLOOKUP(N193,$A$3:$AE$19,$E$1,FALSE)</f>
        <v>2.4</v>
      </c>
      <c r="O212" s="212" t="s">
        <v>5</v>
      </c>
      <c r="U212" s="388"/>
      <c r="V212" s="389"/>
      <c r="W212" s="113" t="s">
        <v>64</v>
      </c>
      <c r="X212" s="83"/>
      <c r="Y212" s="390"/>
      <c r="Z212" s="391"/>
      <c r="AA212" s="96"/>
      <c r="AB212" s="96"/>
    </row>
    <row r="213" spans="1:30" x14ac:dyDescent="0.2">
      <c r="A213" s="79"/>
      <c r="B213" s="245" t="s">
        <v>240</v>
      </c>
      <c r="C213" s="227" t="s">
        <v>8</v>
      </c>
      <c r="D213" s="6">
        <f>N251</f>
        <v>4</v>
      </c>
      <c r="E213" s="6">
        <f>(N214-N205-4)/2+2*0.1</f>
        <v>7.7</v>
      </c>
      <c r="F213" s="6">
        <v>3.2</v>
      </c>
      <c r="G213" s="6">
        <v>0.15</v>
      </c>
      <c r="H213" s="240">
        <f>D213*F213*E213*G213</f>
        <v>14.783999999999999</v>
      </c>
      <c r="J213" s="205" t="s">
        <v>139</v>
      </c>
      <c r="K213" s="79"/>
      <c r="L213" s="79"/>
      <c r="M213" s="79"/>
      <c r="N213" s="206">
        <f>VLOOKUP(N193,$A$3:$AE$19,$F$1,FALSE)</f>
        <v>3</v>
      </c>
      <c r="O213" s="212" t="s">
        <v>5</v>
      </c>
      <c r="T213" s="75"/>
      <c r="U213" s="117" t="s">
        <v>52</v>
      </c>
      <c r="V213" s="87"/>
      <c r="W213" s="88"/>
      <c r="X213" s="89"/>
      <c r="Y213" s="88"/>
      <c r="Z213" s="115" t="s">
        <v>66</v>
      </c>
      <c r="AA213" s="116"/>
    </row>
    <row r="214" spans="1:30" x14ac:dyDescent="0.2">
      <c r="B214" s="321" t="s">
        <v>312</v>
      </c>
      <c r="C214" s="227" t="s">
        <v>8</v>
      </c>
      <c r="D214" s="6">
        <f>D213</f>
        <v>4</v>
      </c>
      <c r="E214" s="6">
        <f>N226+N225</f>
        <v>4.8999999999999995</v>
      </c>
      <c r="F214" s="6">
        <f>2-N231</f>
        <v>1.65</v>
      </c>
      <c r="G214" s="6">
        <f>G213</f>
        <v>0.15</v>
      </c>
      <c r="H214" s="240">
        <f>D214*F214*E214*G214</f>
        <v>4.8509999999999991</v>
      </c>
      <c r="J214" s="205" t="s">
        <v>142</v>
      </c>
      <c r="K214" s="79"/>
      <c r="L214" s="79"/>
      <c r="M214" s="79"/>
      <c r="N214" s="206">
        <f>VLOOKUP(N193,$A$3:$AE$19,$I$1,FALSE)</f>
        <v>22</v>
      </c>
      <c r="O214" s="212" t="s">
        <v>5</v>
      </c>
      <c r="P214" s="1"/>
      <c r="U214" s="78"/>
      <c r="V214" s="78"/>
      <c r="W214" s="78"/>
      <c r="X214" s="79"/>
      <c r="Y214" s="79"/>
      <c r="Z214" s="79"/>
    </row>
    <row r="215" spans="1:30" ht="25.5" x14ac:dyDescent="0.2">
      <c r="A215" s="225">
        <v>3</v>
      </c>
      <c r="B215" s="244" t="s">
        <v>245</v>
      </c>
      <c r="C215" s="227" t="s">
        <v>8</v>
      </c>
      <c r="D215" s="6"/>
      <c r="E215" s="6"/>
      <c r="F215" s="6"/>
      <c r="G215" s="6"/>
      <c r="H215" s="239">
        <f>SUM(H216:H218)</f>
        <v>29.627227099522617</v>
      </c>
      <c r="J215" s="205" t="s">
        <v>143</v>
      </c>
      <c r="K215" s="79"/>
      <c r="L215" s="79"/>
      <c r="M215" s="79"/>
      <c r="N215" s="206">
        <f>VLOOKUP(N193,$A$3:$AE$19,$J$1,FALSE)</f>
        <v>10.5</v>
      </c>
      <c r="O215" s="212" t="s">
        <v>5</v>
      </c>
      <c r="P215" s="1"/>
      <c r="U215" s="91" t="s">
        <v>61</v>
      </c>
      <c r="V215" s="90"/>
      <c r="W215" s="111" t="s">
        <v>63</v>
      </c>
      <c r="X215" s="112"/>
      <c r="Y215" s="91" t="s">
        <v>65</v>
      </c>
      <c r="Z215" s="114"/>
    </row>
    <row r="216" spans="1:30" x14ac:dyDescent="0.2">
      <c r="A216" s="200"/>
      <c r="B216" s="245" t="s">
        <v>195</v>
      </c>
      <c r="C216" s="227" t="s">
        <v>8</v>
      </c>
      <c r="D216" s="6">
        <f>N240</f>
        <v>1</v>
      </c>
      <c r="E216" s="6"/>
      <c r="F216" s="6">
        <f>N242</f>
        <v>12.335370496421106</v>
      </c>
      <c r="G216" s="6">
        <f>N210</f>
        <v>0.3</v>
      </c>
      <c r="H216" s="240">
        <f>D216*F216*G216</f>
        <v>3.7006111489263316</v>
      </c>
      <c r="J216" s="205" t="s">
        <v>165</v>
      </c>
      <c r="K216" s="79"/>
      <c r="L216" s="79"/>
      <c r="M216" s="79"/>
      <c r="N216" s="206">
        <f>VLOOKUP(N193,$A$3:$AE$19,$K$1,FALSE)</f>
        <v>11.5</v>
      </c>
      <c r="O216" s="212" t="s">
        <v>5</v>
      </c>
      <c r="W216" s="32" t="s">
        <v>89</v>
      </c>
    </row>
    <row r="217" spans="1:30" x14ac:dyDescent="0.2">
      <c r="A217" s="200"/>
      <c r="B217" s="245" t="s">
        <v>196</v>
      </c>
      <c r="C217" s="227" t="s">
        <v>8</v>
      </c>
      <c r="D217" s="6">
        <f>N241</f>
        <v>1</v>
      </c>
      <c r="E217" s="6"/>
      <c r="F217" s="6">
        <f>N243</f>
        <v>33.622053168654297</v>
      </c>
      <c r="G217" s="6">
        <f>N210</f>
        <v>0.3</v>
      </c>
      <c r="H217" s="240">
        <f>D217*F217*G217</f>
        <v>10.086615950596288</v>
      </c>
      <c r="J217" s="205" t="s">
        <v>155</v>
      </c>
      <c r="K217" s="79"/>
      <c r="L217" s="79"/>
      <c r="M217" s="79"/>
      <c r="N217" s="79">
        <f>VLOOKUP(N193,$A$3:$AE$19,$L$1,FALSE)</f>
        <v>1</v>
      </c>
      <c r="O217" s="212" t="s">
        <v>178</v>
      </c>
    </row>
    <row r="218" spans="1:30" x14ac:dyDescent="0.2">
      <c r="A218" s="200"/>
      <c r="B218" s="245" t="s">
        <v>197</v>
      </c>
      <c r="C218" s="227" t="s">
        <v>8</v>
      </c>
      <c r="D218" s="6"/>
      <c r="E218" s="6">
        <f>E212</f>
        <v>22</v>
      </c>
      <c r="F218" s="6">
        <f>N212</f>
        <v>2.4</v>
      </c>
      <c r="G218" s="6">
        <f>N210</f>
        <v>0.3</v>
      </c>
      <c r="H218" s="240">
        <f>E218*F218*G218</f>
        <v>15.839999999999998</v>
      </c>
      <c r="J218" s="205" t="s">
        <v>162</v>
      </c>
      <c r="K218" s="79"/>
      <c r="L218" s="79"/>
      <c r="M218" s="79"/>
      <c r="N218" s="79">
        <f>VLOOKUP(N193,$A$3:$AE$19,$N$1,FALSE)</f>
        <v>6</v>
      </c>
      <c r="O218" s="212" t="s">
        <v>5</v>
      </c>
      <c r="V218" s="54" t="s">
        <v>173</v>
      </c>
      <c r="W218" s="29"/>
      <c r="X218" s="28"/>
      <c r="Y218" s="28"/>
      <c r="Z218" s="25"/>
      <c r="AA218" s="26"/>
      <c r="AB218" s="30"/>
      <c r="AC218" s="54"/>
      <c r="AD218" s="30"/>
    </row>
    <row r="219" spans="1:30" x14ac:dyDescent="0.2">
      <c r="A219" s="225">
        <v>4</v>
      </c>
      <c r="B219" s="244" t="s">
        <v>246</v>
      </c>
      <c r="C219" s="227" t="s">
        <v>8</v>
      </c>
      <c r="D219" s="6"/>
      <c r="E219" s="6"/>
      <c r="F219" s="6"/>
      <c r="G219" s="6"/>
      <c r="H219" s="239">
        <f>SUM(H220:H221)</f>
        <v>24.85701404627385</v>
      </c>
      <c r="J219" s="205" t="s">
        <v>157</v>
      </c>
      <c r="K219" s="79"/>
      <c r="L219" s="79"/>
      <c r="M219" s="79"/>
      <c r="N219" s="79">
        <f>VLOOKUP(N193,$A$3:$AE$19,$P$1,FALSE)</f>
        <v>0.39</v>
      </c>
      <c r="O219" s="212" t="s">
        <v>5</v>
      </c>
      <c r="X219" s="28"/>
      <c r="Y219" s="28"/>
      <c r="Z219" s="25"/>
      <c r="AA219" s="26"/>
      <c r="AB219" s="30"/>
      <c r="AC219" s="46"/>
      <c r="AD219" s="30"/>
    </row>
    <row r="220" spans="1:30" ht="13.15" customHeight="1" x14ac:dyDescent="0.2">
      <c r="A220" s="200"/>
      <c r="B220" s="245" t="s">
        <v>97</v>
      </c>
      <c r="C220" s="227" t="s">
        <v>8</v>
      </c>
      <c r="D220" s="6">
        <f>N240</f>
        <v>1</v>
      </c>
      <c r="E220" s="6">
        <f>N236</f>
        <v>5.0807295102424117</v>
      </c>
      <c r="F220" s="6"/>
      <c r="G220" s="6">
        <f>N238</f>
        <v>1.4675</v>
      </c>
      <c r="H220" s="240">
        <f>G220*E220*D220</f>
        <v>7.4559705562807395</v>
      </c>
      <c r="J220" s="205" t="s">
        <v>174</v>
      </c>
      <c r="K220" s="79"/>
      <c r="L220" s="79"/>
      <c r="M220" s="79"/>
      <c r="N220" s="206">
        <f>VLOOKUP(N193,$A$3:$AE$19,$O$1,FALSE)</f>
        <v>2.4000000000000004</v>
      </c>
      <c r="O220" s="212" t="s">
        <v>5</v>
      </c>
      <c r="P220" s="1"/>
      <c r="W220" s="393" t="s">
        <v>213</v>
      </c>
      <c r="X220" s="47"/>
      <c r="Y220" s="28"/>
      <c r="Z220" s="28"/>
      <c r="AA220" s="30"/>
      <c r="AB220" s="30"/>
      <c r="AC220" s="46"/>
      <c r="AD220" s="30"/>
    </row>
    <row r="221" spans="1:30" x14ac:dyDescent="0.2">
      <c r="A221" s="200"/>
      <c r="B221" s="245" t="s">
        <v>98</v>
      </c>
      <c r="C221" s="227" t="s">
        <v>8</v>
      </c>
      <c r="D221" s="6">
        <f>N241</f>
        <v>1</v>
      </c>
      <c r="E221" s="6">
        <f>N237</f>
        <v>9.1705104031584241</v>
      </c>
      <c r="F221" s="6"/>
      <c r="G221" s="6">
        <f>N239</f>
        <v>1.8975000000000002</v>
      </c>
      <c r="H221" s="240">
        <f>G221*E221*D221</f>
        <v>17.401043489993111</v>
      </c>
      <c r="J221" s="205" t="s">
        <v>202</v>
      </c>
      <c r="K221" s="79"/>
      <c r="L221" s="79"/>
      <c r="M221" s="79"/>
      <c r="N221" s="79">
        <f>VLOOKUP(N193,$A$3:$AE$19,$Q$1,FALSE)</f>
        <v>0.59000000000000008</v>
      </c>
      <c r="O221" s="212" t="s">
        <v>5</v>
      </c>
      <c r="V221" s="48"/>
      <c r="W221" s="393"/>
      <c r="X221" s="48"/>
      <c r="Y221" s="18" t="s">
        <v>232</v>
      </c>
      <c r="Z221" s="3"/>
      <c r="AA221" s="45" t="s">
        <v>32</v>
      </c>
      <c r="AC221" s="46"/>
      <c r="AD221" s="30"/>
    </row>
    <row r="222" spans="1:30" x14ac:dyDescent="0.2">
      <c r="A222" s="225">
        <v>5</v>
      </c>
      <c r="B222" s="244" t="s">
        <v>237</v>
      </c>
      <c r="C222" s="227" t="s">
        <v>8</v>
      </c>
      <c r="D222" s="6"/>
      <c r="E222" s="6"/>
      <c r="F222" s="6"/>
      <c r="G222" s="6"/>
      <c r="H222" s="239">
        <f>SUM(H223:H227)</f>
        <v>81.091335000000001</v>
      </c>
      <c r="J222" s="205" t="s">
        <v>166</v>
      </c>
      <c r="K222" s="79"/>
      <c r="L222" s="79"/>
      <c r="M222" s="79"/>
      <c r="N222" s="79">
        <f>N227+N232</f>
        <v>1.75</v>
      </c>
      <c r="O222" s="212" t="s">
        <v>5</v>
      </c>
      <c r="V222" s="46" t="s">
        <v>31</v>
      </c>
      <c r="W222" s="393"/>
      <c r="X222" s="50"/>
      <c r="Y222" s="31" t="s">
        <v>233</v>
      </c>
      <c r="Z222" s="3"/>
      <c r="AA222" s="45" t="s">
        <v>32</v>
      </c>
      <c r="AC222" s="46"/>
      <c r="AD222" s="30"/>
    </row>
    <row r="223" spans="1:30" x14ac:dyDescent="0.2">
      <c r="A223" s="200"/>
      <c r="B223" s="245" t="s">
        <v>199</v>
      </c>
      <c r="C223" s="227" t="s">
        <v>8</v>
      </c>
      <c r="D223" s="6">
        <f>N217</f>
        <v>1</v>
      </c>
      <c r="E223" s="6">
        <f>N216</f>
        <v>11.5</v>
      </c>
      <c r="F223" s="6">
        <f>N218</f>
        <v>6</v>
      </c>
      <c r="G223" s="6">
        <f>N219</f>
        <v>0.39</v>
      </c>
      <c r="H223" s="240">
        <f t="shared" ref="H223:H227" si="76">D223*F223*E223*G223</f>
        <v>26.91</v>
      </c>
      <c r="J223" s="205" t="s">
        <v>170</v>
      </c>
      <c r="K223" s="79"/>
      <c r="L223" s="79"/>
      <c r="M223" s="79"/>
      <c r="N223" s="79">
        <f>IF(N196="BS",4,2)</f>
        <v>4</v>
      </c>
      <c r="O223" s="212" t="s">
        <v>178</v>
      </c>
      <c r="V223" s="49"/>
      <c r="W223" s="393"/>
      <c r="X223" s="48"/>
      <c r="Y223" s="31" t="s">
        <v>205</v>
      </c>
      <c r="Z223" s="3"/>
      <c r="AA223" s="43" t="s">
        <v>17</v>
      </c>
      <c r="AC223" s="46"/>
      <c r="AD223" s="30"/>
    </row>
    <row r="224" spans="1:30" x14ac:dyDescent="0.2">
      <c r="A224" s="200"/>
      <c r="B224" s="245" t="s">
        <v>214</v>
      </c>
      <c r="C224" s="227" t="s">
        <v>8</v>
      </c>
      <c r="D224" s="6">
        <f>MAX(N217,2)</f>
        <v>2</v>
      </c>
      <c r="E224" s="6">
        <f>N216</f>
        <v>11.5</v>
      </c>
      <c r="F224" s="6">
        <f>(N221+N229)/2</f>
        <v>0.59499999999999997</v>
      </c>
      <c r="G224" s="6">
        <f>N227</f>
        <v>1.3</v>
      </c>
      <c r="H224" s="240">
        <f t="shared" si="76"/>
        <v>17.790499999999998</v>
      </c>
      <c r="J224" s="205" t="s">
        <v>175</v>
      </c>
      <c r="K224" s="79"/>
      <c r="L224" s="79"/>
      <c r="M224" s="79"/>
      <c r="N224" s="79">
        <f>VLOOKUP(N193,$A$3:$AE$19,$S$1,FALSE)</f>
        <v>3</v>
      </c>
      <c r="O224" s="212" t="s">
        <v>5</v>
      </c>
      <c r="U224" s="51" t="s">
        <v>33</v>
      </c>
      <c r="V224" s="51"/>
      <c r="W224" s="397"/>
      <c r="X224" s="48"/>
      <c r="Y224" s="31" t="s">
        <v>35</v>
      </c>
      <c r="Z224" s="3"/>
      <c r="AA224" s="43"/>
      <c r="AC224" s="46"/>
      <c r="AD224" s="30"/>
    </row>
    <row r="225" spans="1:35" x14ac:dyDescent="0.2">
      <c r="A225" s="200"/>
      <c r="B225" s="245" t="s">
        <v>200</v>
      </c>
      <c r="C225" s="227" t="s">
        <v>8</v>
      </c>
      <c r="D225" s="6">
        <f>N223</f>
        <v>4</v>
      </c>
      <c r="E225" s="6">
        <f>N225</f>
        <v>2.3499999999999996</v>
      </c>
      <c r="F225" s="6">
        <f>F223</f>
        <v>6</v>
      </c>
      <c r="G225" s="6">
        <f>G223</f>
        <v>0.39</v>
      </c>
      <c r="H225" s="240">
        <f t="shared" si="76"/>
        <v>21.995999999999999</v>
      </c>
      <c r="J225" s="205" t="s">
        <v>167</v>
      </c>
      <c r="K225" s="79"/>
      <c r="L225" s="79"/>
      <c r="M225" s="79"/>
      <c r="N225" s="79">
        <f>VLOOKUP(N193,$A$3:$AE$19,$T$1,FALSE)</f>
        <v>2.3499999999999996</v>
      </c>
      <c r="O225" s="212" t="s">
        <v>5</v>
      </c>
      <c r="W225" s="52"/>
      <c r="X225" s="210"/>
      <c r="Y225" s="211" t="s">
        <v>36</v>
      </c>
      <c r="Z225" s="27"/>
      <c r="AA225" s="53" t="s">
        <v>5</v>
      </c>
      <c r="AC225" s="46"/>
      <c r="AD225" s="30"/>
    </row>
    <row r="226" spans="1:35" ht="13.15" customHeight="1" x14ac:dyDescent="0.2">
      <c r="A226" s="200"/>
      <c r="B226" s="245" t="s">
        <v>201</v>
      </c>
      <c r="C226" s="227" t="s">
        <v>8</v>
      </c>
      <c r="D226" s="6">
        <f>N223</f>
        <v>4</v>
      </c>
      <c r="E226" s="6">
        <f>N225</f>
        <v>2.3499999999999996</v>
      </c>
      <c r="F226" s="6">
        <f>F224</f>
        <v>0.59499999999999997</v>
      </c>
      <c r="G226" s="6">
        <f>G224</f>
        <v>1.3</v>
      </c>
      <c r="H226" s="240">
        <f t="shared" si="76"/>
        <v>7.2708999999999993</v>
      </c>
      <c r="J226" s="205" t="s">
        <v>203</v>
      </c>
      <c r="K226" s="79"/>
      <c r="L226" s="79"/>
      <c r="M226" s="79"/>
      <c r="N226" s="79">
        <f>VLOOKUP(N193,$A$3:$AE$19,$V$1,FALSE)</f>
        <v>2.5499999999999998</v>
      </c>
      <c r="O226" s="212" t="s">
        <v>5</v>
      </c>
      <c r="U226" s="1"/>
      <c r="V226" s="214" t="s">
        <v>34</v>
      </c>
      <c r="W226" s="219"/>
      <c r="X226" s="26"/>
      <c r="Y226" s="215"/>
      <c r="Z226" s="396" t="s">
        <v>234</v>
      </c>
      <c r="AA226" s="396" t="s">
        <v>206</v>
      </c>
      <c r="AB226" s="215"/>
      <c r="AC226" s="1"/>
      <c r="AD226" s="30"/>
    </row>
    <row r="227" spans="1:35" x14ac:dyDescent="0.2">
      <c r="A227" s="200"/>
      <c r="B227" s="245" t="s">
        <v>204</v>
      </c>
      <c r="C227" s="227" t="s">
        <v>8</v>
      </c>
      <c r="D227" s="6">
        <f>N223</f>
        <v>4</v>
      </c>
      <c r="E227" s="6">
        <f>(N230+(N230+N229-F224))/2</f>
        <v>2.3024999999999998</v>
      </c>
      <c r="F227" s="6">
        <f>F224</f>
        <v>0.59499999999999997</v>
      </c>
      <c r="G227" s="6">
        <f>G224</f>
        <v>1.3</v>
      </c>
      <c r="H227" s="240">
        <f t="shared" si="76"/>
        <v>7.1239349999999986</v>
      </c>
      <c r="J227" s="205" t="s">
        <v>168</v>
      </c>
      <c r="K227" s="79"/>
      <c r="L227" s="79"/>
      <c r="M227" s="79"/>
      <c r="N227" s="79">
        <f>VLOOKUP(N193,$A$3:$AE$19,$W$1,FALSE)</f>
        <v>1.3</v>
      </c>
      <c r="O227" s="212" t="s">
        <v>5</v>
      </c>
      <c r="U227" s="1"/>
      <c r="V227" s="1"/>
      <c r="W227" s="220"/>
      <c r="X227" s="33"/>
      <c r="Y227" s="33"/>
      <c r="Z227" s="396"/>
      <c r="AA227" s="396"/>
      <c r="AB227" s="215"/>
      <c r="AC227" s="33"/>
      <c r="AD227" s="30"/>
    </row>
    <row r="228" spans="1:35" x14ac:dyDescent="0.2">
      <c r="A228" s="225">
        <v>6</v>
      </c>
      <c r="B228" s="244" t="s">
        <v>238</v>
      </c>
      <c r="C228" s="227" t="s">
        <v>8</v>
      </c>
      <c r="D228" s="6"/>
      <c r="E228" s="6"/>
      <c r="F228" s="6"/>
      <c r="G228" s="6"/>
      <c r="H228" s="239">
        <f>SUM(H229:H239)</f>
        <v>74.892609999999991</v>
      </c>
      <c r="J228" s="205" t="s">
        <v>48</v>
      </c>
      <c r="K228" s="79"/>
      <c r="L228" s="79"/>
      <c r="M228" s="79"/>
      <c r="N228" s="79">
        <f>VLOOKUP(N193,$A$3:$AE$19,$X$1,FALSE)</f>
        <v>4.0999999999999996</v>
      </c>
      <c r="O228" s="212" t="s">
        <v>5</v>
      </c>
      <c r="U228" s="1"/>
      <c r="V228" s="56" t="s">
        <v>207</v>
      </c>
      <c r="W228" s="226" t="s">
        <v>212</v>
      </c>
      <c r="X228" s="18" t="s">
        <v>19</v>
      </c>
      <c r="Y228" s="1" t="s">
        <v>49</v>
      </c>
      <c r="Z228" s="396"/>
      <c r="AA228" s="396"/>
      <c r="AB228" s="214" t="s">
        <v>34</v>
      </c>
      <c r="AC228" s="216" t="s">
        <v>33</v>
      </c>
      <c r="AD228" s="3"/>
    </row>
    <row r="229" spans="1:35" x14ac:dyDescent="0.2">
      <c r="A229" s="200"/>
      <c r="B229" s="245" t="s">
        <v>214</v>
      </c>
      <c r="C229" s="227" t="s">
        <v>8</v>
      </c>
      <c r="D229" s="6">
        <f>D224</f>
        <v>2</v>
      </c>
      <c r="E229" s="6">
        <f>E224</f>
        <v>11.5</v>
      </c>
      <c r="F229" s="6">
        <f>(N221+N231)/2</f>
        <v>0.47000000000000003</v>
      </c>
      <c r="G229" s="6">
        <f>N220</f>
        <v>2.4000000000000004</v>
      </c>
      <c r="H229" s="240">
        <f t="shared" ref="H229:H234" si="77">D229*F229*E229*G229</f>
        <v>25.944000000000006</v>
      </c>
      <c r="J229" s="79" t="s">
        <v>2</v>
      </c>
      <c r="K229" s="79"/>
      <c r="L229" s="79"/>
      <c r="M229" s="79"/>
      <c r="N229" s="79">
        <f>VLOOKUP(N193,$A$3:$AE$19,$Z$1,FALSE)</f>
        <v>0.6</v>
      </c>
      <c r="O229" s="212" t="s">
        <v>5</v>
      </c>
      <c r="T229" s="147" t="s">
        <v>210</v>
      </c>
      <c r="U229" s="217" t="s">
        <v>208</v>
      </c>
      <c r="V229" s="218">
        <f>(N250+N249)/2</f>
        <v>5.7749999999999995</v>
      </c>
      <c r="W229" s="30">
        <f>N206</f>
        <v>3</v>
      </c>
      <c r="X229" s="30">
        <f>V229-(V229*COS(Z229))</f>
        <v>0.84036475512120568</v>
      </c>
      <c r="Y229" s="30">
        <f>IF(W229&gt;=V229,V229^2*Z229/2,V229^2*Z229/2-W229/2*(V229-X229))</f>
        <v>1.7068180343061279</v>
      </c>
      <c r="Z229" s="30">
        <f>IF(W229&gt;=V229,PI()/2,ASIN(W229/V229))</f>
        <v>0.54624289059796149</v>
      </c>
      <c r="AA229" s="30">
        <f>PI()/2-Z229</f>
        <v>1.0245534361969351</v>
      </c>
      <c r="AB229" s="30">
        <f>AA229*V229</f>
        <v>5.9167960940372994</v>
      </c>
      <c r="AC229" s="30">
        <f>Z229*V229</f>
        <v>3.1545526932032275</v>
      </c>
    </row>
    <row r="230" spans="1:35" x14ac:dyDescent="0.2">
      <c r="A230" s="200"/>
      <c r="B230" s="245" t="s">
        <v>215</v>
      </c>
      <c r="C230" s="227" t="s">
        <v>8</v>
      </c>
      <c r="D230" s="6">
        <f>N223</f>
        <v>4</v>
      </c>
      <c r="E230" s="6">
        <f>N225</f>
        <v>2.3499999999999996</v>
      </c>
      <c r="F230" s="6">
        <f>(N221+N231)/2</f>
        <v>0.47000000000000003</v>
      </c>
      <c r="G230" s="6">
        <f>N220</f>
        <v>2.4000000000000004</v>
      </c>
      <c r="H230" s="240">
        <f t="shared" si="77"/>
        <v>10.603199999999999</v>
      </c>
      <c r="J230" s="79" t="s">
        <v>50</v>
      </c>
      <c r="K230" s="79"/>
      <c r="L230" s="79"/>
      <c r="M230" s="79"/>
      <c r="N230" s="79">
        <f>VLOOKUP(N193,$A$3:$AE$19,$AA$1,FALSE)</f>
        <v>2.2999999999999998</v>
      </c>
      <c r="O230" s="212" t="s">
        <v>5</v>
      </c>
      <c r="T230" s="147" t="s">
        <v>210</v>
      </c>
      <c r="U230" s="217" t="s">
        <v>209</v>
      </c>
      <c r="V230" s="218">
        <f>(N250+N249)/2</f>
        <v>5.7749999999999995</v>
      </c>
      <c r="W230" s="30">
        <f>N207</f>
        <v>5</v>
      </c>
      <c r="X230" s="30">
        <f t="shared" ref="X230:X232" si="78">V230-(V230*COS(Z230))</f>
        <v>2.8852552015792123</v>
      </c>
      <c r="Y230" s="30">
        <f>IF(W230&gt;=V230,V230^2*Z230/2,V230^2*Z230/2-W230/2*(V230-X230))</f>
        <v>10.230498847137824</v>
      </c>
      <c r="Z230" s="30">
        <f t="shared" ref="Z230:Z232" si="79">IF(W230&gt;=V230,PI()/2,ASIN(W230/V230))</f>
        <v>1.0467486497293406</v>
      </c>
      <c r="AA230" s="30">
        <f t="shared" ref="AA230:AA232" si="80">PI()/2-Z230</f>
        <v>0.52404767706555599</v>
      </c>
      <c r="AB230" s="30">
        <f t="shared" ref="AB230:AB232" si="81">AA230*V230</f>
        <v>3.0263753350535856</v>
      </c>
      <c r="AC230" s="30">
        <f t="shared" ref="AC230:AC232" si="82">Z230*V230</f>
        <v>6.0449734521869409</v>
      </c>
    </row>
    <row r="231" spans="1:35" x14ac:dyDescent="0.2">
      <c r="A231" s="200"/>
      <c r="B231" s="245" t="s">
        <v>216</v>
      </c>
      <c r="C231" s="227" t="s">
        <v>8</v>
      </c>
      <c r="D231" s="6">
        <f>N223</f>
        <v>4</v>
      </c>
      <c r="E231" s="6">
        <f>N226</f>
        <v>2.5499999999999998</v>
      </c>
      <c r="F231" s="6">
        <f>N231</f>
        <v>0.35</v>
      </c>
      <c r="G231" s="6">
        <f>N224-N220</f>
        <v>0.59999999999999964</v>
      </c>
      <c r="H231" s="240">
        <f t="shared" si="77"/>
        <v>2.1419999999999986</v>
      </c>
      <c r="J231" s="79" t="s">
        <v>3</v>
      </c>
      <c r="K231" s="79"/>
      <c r="L231" s="79"/>
      <c r="M231" s="79"/>
      <c r="N231" s="79">
        <f>VLOOKUP(N193,$A$3:$AE$19,$AB$1,FALSE)</f>
        <v>0.35</v>
      </c>
      <c r="O231" s="212" t="s">
        <v>5</v>
      </c>
      <c r="T231" s="147" t="s">
        <v>211</v>
      </c>
      <c r="U231" s="217" t="s">
        <v>208</v>
      </c>
      <c r="V231" s="218">
        <f>(N250+N249)/2</f>
        <v>5.7749999999999995</v>
      </c>
      <c r="W231" s="30">
        <f>N206+N208+0.2</f>
        <v>6.2</v>
      </c>
      <c r="X231" s="30">
        <f t="shared" si="78"/>
        <v>5.7749999999999995</v>
      </c>
      <c r="Y231" s="30">
        <f t="shared" ref="Y231:Y232" si="83">IF(W231&gt;=V231,V231^2*Z231/2,V231^2*Z231/2-W231/2*(V231-X231))</f>
        <v>26.19351962315702</v>
      </c>
      <c r="Z231" s="30">
        <f t="shared" si="79"/>
        <v>1.5707963267948966</v>
      </c>
      <c r="AA231" s="30">
        <f t="shared" si="80"/>
        <v>0</v>
      </c>
      <c r="AB231" s="30">
        <f t="shared" si="81"/>
        <v>0</v>
      </c>
      <c r="AC231" s="30">
        <f t="shared" si="82"/>
        <v>9.0713487872405274</v>
      </c>
    </row>
    <row r="232" spans="1:35" x14ac:dyDescent="0.2">
      <c r="A232" s="200"/>
      <c r="B232" s="245" t="s">
        <v>217</v>
      </c>
      <c r="C232" s="227" t="s">
        <v>8</v>
      </c>
      <c r="D232" s="6">
        <f>N223</f>
        <v>4</v>
      </c>
      <c r="E232" s="6">
        <f>((N230+N229-N221)+(N230+N229-N231))/2</f>
        <v>2.4299999999999997</v>
      </c>
      <c r="F232" s="6">
        <f>F229</f>
        <v>0.47000000000000003</v>
      </c>
      <c r="G232" s="6">
        <f>G229</f>
        <v>2.4000000000000004</v>
      </c>
      <c r="H232" s="240">
        <f t="shared" si="77"/>
        <v>10.964160000000001</v>
      </c>
      <c r="J232" s="79" t="s">
        <v>51</v>
      </c>
      <c r="K232" s="79"/>
      <c r="L232" s="79"/>
      <c r="M232" s="79"/>
      <c r="N232" s="79">
        <f>VLOOKUP(N193,$A$3:$AE$19,$AC$1,FALSE)</f>
        <v>0.45</v>
      </c>
      <c r="O232" s="212" t="s">
        <v>5</v>
      </c>
      <c r="T232" s="147" t="s">
        <v>211</v>
      </c>
      <c r="U232" s="217" t="s">
        <v>209</v>
      </c>
      <c r="V232" s="218">
        <f>(N250+N249)/2</f>
        <v>5.7749999999999995</v>
      </c>
      <c r="W232" s="30">
        <f>N207+N209+0.2</f>
        <v>11.2</v>
      </c>
      <c r="X232" s="30">
        <f t="shared" si="78"/>
        <v>5.7749999999999995</v>
      </c>
      <c r="Y232" s="30">
        <f t="shared" si="83"/>
        <v>26.19351962315702</v>
      </c>
      <c r="Z232" s="30">
        <f t="shared" si="79"/>
        <v>1.5707963267948966</v>
      </c>
      <c r="AA232" s="30">
        <f t="shared" si="80"/>
        <v>0</v>
      </c>
      <c r="AB232" s="30">
        <f t="shared" si="81"/>
        <v>0</v>
      </c>
      <c r="AC232" s="30">
        <f t="shared" si="82"/>
        <v>9.0713487872405274</v>
      </c>
    </row>
    <row r="233" spans="1:35" x14ac:dyDescent="0.2">
      <c r="A233" s="200"/>
      <c r="B233" s="245" t="s">
        <v>218</v>
      </c>
      <c r="C233" s="227" t="s">
        <v>8</v>
      </c>
      <c r="D233" s="6">
        <f>N223</f>
        <v>4</v>
      </c>
      <c r="E233" s="6">
        <f>N226</f>
        <v>2.5499999999999998</v>
      </c>
      <c r="F233" s="6">
        <f>F231</f>
        <v>0.35</v>
      </c>
      <c r="G233" s="6">
        <f>G231</f>
        <v>0.59999999999999964</v>
      </c>
      <c r="H233" s="240">
        <f t="shared" si="77"/>
        <v>2.1419999999999986</v>
      </c>
      <c r="J233" s="79" t="s">
        <v>224</v>
      </c>
      <c r="K233" s="79"/>
      <c r="L233" s="79"/>
      <c r="M233" s="79"/>
      <c r="N233" s="79">
        <f>VLOOKUP(N193,$A$3:$AE$19,$G$1,FALSE)</f>
        <v>0.3</v>
      </c>
      <c r="O233" s="79" t="s">
        <v>5</v>
      </c>
      <c r="Q233" s="46"/>
      <c r="S233" s="28"/>
      <c r="T233" s="28"/>
      <c r="U233" s="25"/>
      <c r="V233" s="26"/>
      <c r="W233" s="30"/>
      <c r="X233" s="46"/>
      <c r="Y233" s="29"/>
      <c r="Z233" s="28"/>
      <c r="AA233" s="28"/>
      <c r="AB233" s="25"/>
      <c r="AC233" s="26"/>
      <c r="AD233" s="30"/>
    </row>
    <row r="234" spans="1:35" x14ac:dyDescent="0.2">
      <c r="A234" s="200"/>
      <c r="B234" s="245" t="s">
        <v>219</v>
      </c>
      <c r="C234" s="227" t="s">
        <v>8</v>
      </c>
      <c r="D234" s="6">
        <f>-N223</f>
        <v>-4</v>
      </c>
      <c r="E234" s="6">
        <f>N231</f>
        <v>0.35</v>
      </c>
      <c r="F234" s="6">
        <v>0.3</v>
      </c>
      <c r="G234" s="6">
        <v>0.45</v>
      </c>
      <c r="H234" s="240">
        <f t="shared" si="77"/>
        <v>-0.189</v>
      </c>
      <c r="J234" s="212" t="s">
        <v>251</v>
      </c>
      <c r="K234" s="79"/>
      <c r="L234" s="79"/>
      <c r="M234" s="79"/>
      <c r="N234" s="79">
        <f>N202*0.3+(N201-N202)*(N233-N203)</f>
        <v>0.12</v>
      </c>
      <c r="O234" s="212" t="s">
        <v>117</v>
      </c>
      <c r="Q234" s="46"/>
      <c r="S234" s="28"/>
      <c r="T234" s="28"/>
      <c r="U234" s="25"/>
      <c r="V234" s="26"/>
      <c r="W234" s="26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</row>
    <row r="235" spans="1:35" x14ac:dyDescent="0.2">
      <c r="A235" s="200"/>
      <c r="B235" s="245" t="s">
        <v>225</v>
      </c>
      <c r="C235" s="227" t="s">
        <v>8</v>
      </c>
      <c r="D235" s="6">
        <f>D229</f>
        <v>2</v>
      </c>
      <c r="E235" s="6">
        <f>N216-N205</f>
        <v>8.5</v>
      </c>
      <c r="F235" s="6"/>
      <c r="G235" s="6">
        <f>N234</f>
        <v>0.12</v>
      </c>
      <c r="H235" s="240">
        <f>D235*E235*G235</f>
        <v>2.04</v>
      </c>
      <c r="J235" s="212" t="s">
        <v>226</v>
      </c>
      <c r="K235" s="79"/>
      <c r="L235" s="79"/>
      <c r="M235" s="79"/>
      <c r="N235" s="228">
        <f>(N214-N205)/2*0.025</f>
        <v>0.23750000000000002</v>
      </c>
      <c r="O235" s="212" t="s">
        <v>5</v>
      </c>
      <c r="Q235" s="46"/>
      <c r="S235" s="28"/>
      <c r="T235" s="28"/>
      <c r="U235" s="25"/>
      <c r="V235" s="26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</row>
    <row r="236" spans="1:35" x14ac:dyDescent="0.2">
      <c r="A236" s="200"/>
      <c r="B236" s="245" t="s">
        <v>228</v>
      </c>
      <c r="C236" s="227" t="s">
        <v>8</v>
      </c>
      <c r="D236" s="6">
        <f>D229</f>
        <v>2</v>
      </c>
      <c r="E236" s="6">
        <f>E235</f>
        <v>8.5</v>
      </c>
      <c r="F236" s="6">
        <f>N204</f>
        <v>0.2</v>
      </c>
      <c r="G236" s="6">
        <f>0.3+N235/2</f>
        <v>0.41875000000000001</v>
      </c>
      <c r="H236" s="240">
        <f t="shared" ref="H236:H237" si="84">D236*F236*E236*G236</f>
        <v>1.4237500000000003</v>
      </c>
      <c r="J236" s="212" t="s">
        <v>171</v>
      </c>
      <c r="K236" s="79"/>
      <c r="L236" s="79"/>
      <c r="M236" s="79"/>
      <c r="N236" s="228">
        <f>2*X229+2*0.3+N212+2*0.2</f>
        <v>5.0807295102424117</v>
      </c>
      <c r="O236" s="212" t="s">
        <v>5</v>
      </c>
      <c r="Q236" s="46"/>
      <c r="S236" s="28"/>
      <c r="T236" s="28"/>
      <c r="U236" s="25"/>
      <c r="V236" s="26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</row>
    <row r="237" spans="1:35" x14ac:dyDescent="0.2">
      <c r="A237" s="200"/>
      <c r="B237" s="245" t="s">
        <v>229</v>
      </c>
      <c r="C237" s="227" t="s">
        <v>8</v>
      </c>
      <c r="D237" s="6">
        <v>1</v>
      </c>
      <c r="E237" s="6">
        <f>N205</f>
        <v>3</v>
      </c>
      <c r="F237" s="6">
        <f>F236</f>
        <v>0.2</v>
      </c>
      <c r="G237" s="6">
        <f>N233+N235+0.3</f>
        <v>0.83749999999999991</v>
      </c>
      <c r="H237" s="240">
        <f t="shared" si="84"/>
        <v>0.50250000000000006</v>
      </c>
      <c r="J237" s="212" t="s">
        <v>172</v>
      </c>
      <c r="K237" s="79"/>
      <c r="L237" s="79"/>
      <c r="M237" s="79"/>
      <c r="N237" s="228">
        <f>2*X230+2*0.3+N212+2*0.2</f>
        <v>9.1705104031584241</v>
      </c>
      <c r="O237" s="212" t="s">
        <v>5</v>
      </c>
      <c r="Q237" s="46"/>
      <c r="S237" s="28"/>
      <c r="T237" s="28"/>
      <c r="U237" s="25"/>
      <c r="V237" s="26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</row>
    <row r="238" spans="1:35" x14ac:dyDescent="0.2">
      <c r="A238" s="200"/>
      <c r="B238" s="245" t="s">
        <v>116</v>
      </c>
      <c r="C238" s="227" t="s">
        <v>8</v>
      </c>
      <c r="D238" s="6">
        <v>2</v>
      </c>
      <c r="E238" s="6">
        <f>E241</f>
        <v>12.6</v>
      </c>
      <c r="F238" s="6">
        <f>F239-0.5</f>
        <v>1.5</v>
      </c>
      <c r="G238" s="6">
        <v>0.2</v>
      </c>
      <c r="H238" s="240">
        <f>D238*F238*E238*G238</f>
        <v>7.56</v>
      </c>
      <c r="J238" s="212" t="s">
        <v>180</v>
      </c>
      <c r="K238" s="79"/>
      <c r="L238" s="79"/>
      <c r="M238" s="79"/>
      <c r="N238" s="79">
        <f>1.3*0.8+0.45*0.75+0.2*0.45</f>
        <v>1.4675</v>
      </c>
      <c r="O238" s="236" t="s">
        <v>117</v>
      </c>
      <c r="Q238" s="46"/>
      <c r="S238" s="28"/>
      <c r="T238" s="28"/>
      <c r="U238" s="25"/>
      <c r="V238" s="26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</row>
    <row r="239" spans="1:35" x14ac:dyDescent="0.2">
      <c r="A239" s="79"/>
      <c r="B239" s="245" t="s">
        <v>115</v>
      </c>
      <c r="C239" s="227" t="s">
        <v>8</v>
      </c>
      <c r="D239" s="6">
        <v>2</v>
      </c>
      <c r="E239" s="6">
        <f>2*(N225+N226)</f>
        <v>9.7999999999999989</v>
      </c>
      <c r="F239" s="6">
        <v>2</v>
      </c>
      <c r="G239" s="6">
        <v>0.3</v>
      </c>
      <c r="H239" s="240">
        <f>D239*F239*E239*G239</f>
        <v>11.759999999999998</v>
      </c>
      <c r="J239" s="212" t="s">
        <v>180</v>
      </c>
      <c r="K239" s="79"/>
      <c r="L239" s="79"/>
      <c r="M239" s="79"/>
      <c r="N239" s="79">
        <f>1.65*0.55+0.75*0.75+0.45*0.75+0.2*0.45</f>
        <v>1.8975000000000002</v>
      </c>
      <c r="O239" s="236" t="s">
        <v>117</v>
      </c>
      <c r="Q239" s="46"/>
      <c r="S239" s="28"/>
      <c r="T239" s="28"/>
      <c r="U239" s="25"/>
      <c r="V239" s="26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</row>
    <row r="240" spans="1:35" x14ac:dyDescent="0.2">
      <c r="A240" s="225">
        <v>7</v>
      </c>
      <c r="B240" s="244" t="s">
        <v>243</v>
      </c>
      <c r="C240" s="227" t="s">
        <v>8</v>
      </c>
      <c r="D240" s="6">
        <f>2*0.5</f>
        <v>1</v>
      </c>
      <c r="E240" s="6">
        <f>E235</f>
        <v>8.5</v>
      </c>
      <c r="F240" s="6">
        <f>N212+0.8</f>
        <v>3.2</v>
      </c>
      <c r="G240" s="6">
        <f>N233+N235/2</f>
        <v>0.41875000000000001</v>
      </c>
      <c r="H240" s="239">
        <f>D240*F240*E240*G240</f>
        <v>11.390000000000002</v>
      </c>
      <c r="J240" s="212" t="s">
        <v>97</v>
      </c>
      <c r="K240" s="79"/>
      <c r="L240" s="79"/>
      <c r="M240" s="79"/>
      <c r="N240" s="79">
        <f>IF(OR(N196="BS",N196="US"),1,0)</f>
        <v>1</v>
      </c>
      <c r="O240" s="212" t="s">
        <v>178</v>
      </c>
      <c r="Q240" s="46"/>
      <c r="S240" s="28"/>
      <c r="T240" s="28"/>
      <c r="U240" s="25"/>
      <c r="V240" s="26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</row>
    <row r="241" spans="1:52" x14ac:dyDescent="0.2">
      <c r="A241" s="255">
        <v>8</v>
      </c>
      <c r="B241" s="244" t="s">
        <v>242</v>
      </c>
      <c r="C241" s="227" t="s">
        <v>8</v>
      </c>
      <c r="D241" s="6">
        <v>4</v>
      </c>
      <c r="E241" s="6">
        <f>2*(N225+N226)+N212+0.4</f>
        <v>12.6</v>
      </c>
      <c r="F241" s="6">
        <f>0.381/G241</f>
        <v>0.3175</v>
      </c>
      <c r="G241" s="6">
        <v>1.2</v>
      </c>
      <c r="H241" s="239">
        <f>D241*F241*E241*G241</f>
        <v>19.202399999999997</v>
      </c>
      <c r="J241" s="212" t="s">
        <v>98</v>
      </c>
      <c r="K241" s="79"/>
      <c r="L241" s="79"/>
      <c r="M241" s="79"/>
      <c r="N241" s="79">
        <f>IF(OR(N196="BS",N196="DS"),1,0)</f>
        <v>1</v>
      </c>
      <c r="O241" s="212" t="s">
        <v>178</v>
      </c>
      <c r="Q241" s="46"/>
      <c r="S241" s="28"/>
      <c r="T241" s="28"/>
      <c r="U241" s="25"/>
      <c r="V241" s="26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</row>
    <row r="242" spans="1:52" ht="25.5" x14ac:dyDescent="0.2">
      <c r="A242" s="257">
        <v>9</v>
      </c>
      <c r="B242" s="244" t="str">
        <f>"TMT Steel Reinforcement in foundation @ "&amp;G242*1000&amp;" kg per cum. of conc."</f>
        <v>TMT Steel Reinforcement in foundation @ 55 kg per cum. of conc.</v>
      </c>
      <c r="C242" s="229" t="s">
        <v>126</v>
      </c>
      <c r="D242" s="243"/>
      <c r="E242" s="6"/>
      <c r="F242" s="6"/>
      <c r="G242" s="8">
        <v>5.5E-2</v>
      </c>
      <c r="H242" s="239">
        <f>H222*G242</f>
        <v>4.4600234250000002</v>
      </c>
      <c r="J242" s="212" t="s">
        <v>181</v>
      </c>
      <c r="K242" s="79"/>
      <c r="L242" s="79"/>
      <c r="M242" s="79"/>
      <c r="N242" s="79">
        <f>(N236-2*0.2)*N206-Y229</f>
        <v>12.335370496421106</v>
      </c>
      <c r="O242" s="212" t="s">
        <v>117</v>
      </c>
      <c r="Q242" s="46"/>
      <c r="S242" s="28"/>
      <c r="T242" s="28"/>
      <c r="U242" s="25"/>
      <c r="V242" s="26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V242" s="69"/>
    </row>
    <row r="243" spans="1:52" ht="25.5" x14ac:dyDescent="0.2">
      <c r="A243" s="257">
        <v>10</v>
      </c>
      <c r="B243" s="244" t="str">
        <f>"TMT Steel Reinforcement in Sub Structure @ "&amp;G243*1000&amp;" kg per cum. of conc."</f>
        <v>TMT Steel Reinforcement in Sub Structure @ 65 kg per cum. of conc.</v>
      </c>
      <c r="C243" s="229" t="s">
        <v>126</v>
      </c>
      <c r="D243" s="243"/>
      <c r="E243" s="6"/>
      <c r="F243" s="6"/>
      <c r="G243" s="8">
        <v>6.5000000000000002E-2</v>
      </c>
      <c r="H243" s="239">
        <f>(H228+H241)*G243</f>
        <v>6.1161756499999997</v>
      </c>
      <c r="J243" s="212" t="s">
        <v>182</v>
      </c>
      <c r="K243" s="79"/>
      <c r="L243" s="79"/>
      <c r="M243" s="79"/>
      <c r="N243" s="79">
        <f>(N237-2*0.2)*N207-Y230</f>
        <v>33.622053168654297</v>
      </c>
      <c r="O243" s="212" t="s">
        <v>117</v>
      </c>
      <c r="Q243" s="46"/>
      <c r="S243" s="28"/>
      <c r="T243" s="28"/>
      <c r="U243" s="25"/>
      <c r="V243" s="26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V243" s="75"/>
    </row>
    <row r="244" spans="1:52" ht="25.5" x14ac:dyDescent="0.2">
      <c r="A244" s="257">
        <v>11</v>
      </c>
      <c r="B244" s="244" t="str">
        <f>"TMT Steel Reinforcement in Super Stucture @ "&amp;G244*1000&amp;" kg per cum. of conc."</f>
        <v>TMT Steel Reinforcement in Super Stucture @ 70 kg per cum. of conc.</v>
      </c>
      <c r="C244" s="229" t="s">
        <v>126</v>
      </c>
      <c r="D244" s="243"/>
      <c r="E244" s="6"/>
      <c r="F244" s="6"/>
      <c r="G244" s="8">
        <v>7.0000000000000007E-2</v>
      </c>
      <c r="H244" s="239">
        <f>H240*G244</f>
        <v>0.79730000000000023</v>
      </c>
      <c r="J244" s="212" t="s">
        <v>183</v>
      </c>
      <c r="K244" s="79"/>
      <c r="L244" s="79"/>
      <c r="M244" s="79"/>
      <c r="N244" s="79">
        <f>2*X231+2*0.3+N212</f>
        <v>14.549999999999999</v>
      </c>
      <c r="O244" s="212" t="s">
        <v>5</v>
      </c>
      <c r="Q244" s="46"/>
      <c r="S244" s="28"/>
      <c r="T244" s="28"/>
      <c r="U244" s="25"/>
      <c r="V244" s="26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R244" s="68"/>
      <c r="AS244" s="69"/>
      <c r="AT244" s="69"/>
      <c r="AU244" s="68"/>
      <c r="AV244" s="69"/>
    </row>
    <row r="245" spans="1:52" ht="25.5" x14ac:dyDescent="0.25">
      <c r="A245" s="257">
        <v>12</v>
      </c>
      <c r="B245" s="244" t="s">
        <v>244</v>
      </c>
      <c r="C245" s="227" t="s">
        <v>8</v>
      </c>
      <c r="D245" s="243"/>
      <c r="E245" s="6"/>
      <c r="F245" s="6"/>
      <c r="G245" s="8"/>
      <c r="H245" s="241">
        <f>SUM(H246:H249)</f>
        <v>326.97102385389042</v>
      </c>
      <c r="J245" s="212" t="s">
        <v>179</v>
      </c>
      <c r="K245" s="79"/>
      <c r="L245" s="79"/>
      <c r="M245" s="79"/>
      <c r="N245" s="79">
        <f>2*X232+2*0.3+N212</f>
        <v>14.549999999999999</v>
      </c>
      <c r="O245" s="212" t="s">
        <v>5</v>
      </c>
      <c r="Q245" s="46"/>
      <c r="S245" s="28"/>
      <c r="T245" s="28"/>
      <c r="U245" s="25"/>
      <c r="V245" s="26"/>
      <c r="W245" s="30"/>
      <c r="X245" s="30"/>
      <c r="Y245" s="30"/>
      <c r="Z245" s="30"/>
      <c r="AA245" s="30"/>
      <c r="AB245" s="30"/>
      <c r="AC245" s="30"/>
      <c r="AD245" s="30"/>
      <c r="AR245" s="65"/>
      <c r="AS245" s="68"/>
      <c r="AT245" s="69"/>
      <c r="AU245" s="69"/>
      <c r="AV245" s="68"/>
    </row>
    <row r="246" spans="1:52" x14ac:dyDescent="0.2">
      <c r="A246" s="10"/>
      <c r="B246" s="245" t="s">
        <v>127</v>
      </c>
      <c r="C246" s="227" t="s">
        <v>8</v>
      </c>
      <c r="D246" s="6">
        <v>2</v>
      </c>
      <c r="E246" s="6">
        <f>N216-N223*(0.25*N231+0.25*N229+0.5*0.6)</f>
        <v>9.35</v>
      </c>
      <c r="F246" s="6">
        <f>G246*1.5/2-0.6</f>
        <v>1.65</v>
      </c>
      <c r="G246" s="6">
        <f>N224</f>
        <v>3</v>
      </c>
      <c r="H246" s="240">
        <f t="shared" ref="H246" si="85">D246*F246*E246*G246</f>
        <v>92.564999999999998</v>
      </c>
      <c r="J246" s="212" t="s">
        <v>184</v>
      </c>
      <c r="K246" s="79"/>
      <c r="L246" s="79"/>
      <c r="M246" s="79"/>
      <c r="N246" s="79">
        <f t="shared" ref="N246:N247" si="86">N244*W231-2*Y231-N242-N236*0.2</f>
        <v>24.471444355216367</v>
      </c>
      <c r="O246" s="212" t="s">
        <v>117</v>
      </c>
      <c r="Q246" s="46"/>
      <c r="S246" s="28"/>
      <c r="T246" s="28"/>
      <c r="U246" s="25"/>
      <c r="V246" s="26"/>
      <c r="W246" s="30"/>
      <c r="X246" s="30"/>
      <c r="Y246" s="30"/>
      <c r="Z246" s="30"/>
      <c r="AA246" s="30"/>
      <c r="AB246" s="30"/>
      <c r="AC246" s="30"/>
      <c r="AD246" s="30"/>
    </row>
    <row r="247" spans="1:52" x14ac:dyDescent="0.2">
      <c r="A247" s="10"/>
      <c r="B247" s="245" t="s">
        <v>231</v>
      </c>
      <c r="C247" s="227" t="s">
        <v>8</v>
      </c>
      <c r="D247" s="6"/>
      <c r="E247" s="6"/>
      <c r="F247" s="6"/>
      <c r="G247" s="6"/>
      <c r="H247" s="240">
        <f>H195+H196-H206-H223-H224-H225-H226</f>
        <v>191.60159999999999</v>
      </c>
      <c r="J247" s="212" t="s">
        <v>185</v>
      </c>
      <c r="K247" s="79"/>
      <c r="L247" s="79"/>
      <c r="M247" s="79"/>
      <c r="N247" s="79">
        <f t="shared" si="86"/>
        <v>75.116805504399963</v>
      </c>
      <c r="O247" s="212" t="s">
        <v>117</v>
      </c>
      <c r="Q247" s="46"/>
      <c r="S247" s="28"/>
      <c r="T247" s="28"/>
      <c r="U247" s="25"/>
      <c r="V247" s="26"/>
      <c r="W247" s="30"/>
      <c r="X247" s="30"/>
      <c r="Y247" s="30"/>
      <c r="Z247" s="30"/>
      <c r="AA247" s="30"/>
      <c r="AB247" s="30"/>
      <c r="AC247" s="30"/>
      <c r="AD247" s="30"/>
      <c r="AZ247" s="58"/>
    </row>
    <row r="248" spans="1:52" x14ac:dyDescent="0.2">
      <c r="A248" s="10"/>
      <c r="B248" s="245" t="s">
        <v>97</v>
      </c>
      <c r="C248" s="227" t="s">
        <v>8</v>
      </c>
      <c r="D248" s="6">
        <f>N236</f>
        <v>5.0807295102424117</v>
      </c>
      <c r="E248" s="6"/>
      <c r="F248" s="6"/>
      <c r="G248" s="6">
        <f>N252</f>
        <v>2.1074999999999995</v>
      </c>
      <c r="H248" s="240">
        <f>D248*G248</f>
        <v>10.70763744283588</v>
      </c>
      <c r="J248" s="212" t="s">
        <v>91</v>
      </c>
      <c r="K248" s="79"/>
      <c r="L248" s="67"/>
      <c r="M248" s="79"/>
      <c r="N248" s="79">
        <f>VLOOKUP(N193,$A$3:$AE$19,$U$1,FALSE)</f>
        <v>3.3</v>
      </c>
      <c r="O248" s="109" t="s">
        <v>5</v>
      </c>
      <c r="Q248" s="46"/>
      <c r="S248" s="28"/>
      <c r="T248" s="28"/>
      <c r="U248" s="25"/>
      <c r="V248" s="26"/>
      <c r="W248" s="30"/>
      <c r="X248" s="30"/>
      <c r="Y248" s="30"/>
      <c r="Z248" s="30"/>
      <c r="AA248" s="30"/>
      <c r="AB248" s="30"/>
      <c r="AC248" s="30"/>
      <c r="AD248" s="30"/>
      <c r="AZ248" s="58"/>
    </row>
    <row r="249" spans="1:52" x14ac:dyDescent="0.2">
      <c r="A249" s="10"/>
      <c r="B249" s="245" t="s">
        <v>98</v>
      </c>
      <c r="C249" s="227" t="s">
        <v>8</v>
      </c>
      <c r="D249" s="6">
        <f>N237</f>
        <v>9.1705104031584241</v>
      </c>
      <c r="E249" s="6"/>
      <c r="F249" s="6"/>
      <c r="G249" s="6">
        <f>N253</f>
        <v>3.4999999999999996</v>
      </c>
      <c r="H249" s="240">
        <f>D249*G249</f>
        <v>32.096786411054481</v>
      </c>
      <c r="J249" s="212" t="s">
        <v>92</v>
      </c>
      <c r="K249" s="79"/>
      <c r="L249" s="67"/>
      <c r="M249" s="79"/>
      <c r="N249" s="79">
        <f>N248*1.5</f>
        <v>4.9499999999999993</v>
      </c>
      <c r="O249" s="109" t="s">
        <v>5</v>
      </c>
      <c r="Q249" s="46"/>
      <c r="S249" s="28"/>
      <c r="T249" s="28"/>
      <c r="U249" s="25"/>
      <c r="V249" s="26"/>
      <c r="W249" s="30"/>
      <c r="X249" s="30"/>
      <c r="Y249" s="30"/>
      <c r="Z249" s="30"/>
      <c r="AA249" s="30"/>
      <c r="AB249" s="30"/>
      <c r="AC249" s="30"/>
      <c r="AD249" s="30"/>
      <c r="AZ249" s="58"/>
    </row>
    <row r="250" spans="1:52" ht="25.5" x14ac:dyDescent="0.2">
      <c r="A250" s="257">
        <v>13</v>
      </c>
      <c r="B250" s="244" t="s">
        <v>123</v>
      </c>
      <c r="C250" s="227" t="s">
        <v>8</v>
      </c>
      <c r="D250" s="6">
        <v>4</v>
      </c>
      <c r="E250" s="6">
        <f>(N214-N205-4)/2</f>
        <v>7.5</v>
      </c>
      <c r="F250" s="6">
        <v>3.5</v>
      </c>
      <c r="G250" s="6">
        <f>0.3+E250/2*0.025</f>
        <v>0.39374999999999999</v>
      </c>
      <c r="H250" s="239">
        <f>D250*F250*E250*G250</f>
        <v>41.34375</v>
      </c>
      <c r="J250" s="212" t="s">
        <v>94</v>
      </c>
      <c r="K250" s="79"/>
      <c r="L250" s="67"/>
      <c r="M250" s="79"/>
      <c r="N250" s="79">
        <f>N248*2</f>
        <v>6.6</v>
      </c>
      <c r="O250" s="237" t="s">
        <v>5</v>
      </c>
      <c r="Q250" s="46"/>
      <c r="S250" s="28"/>
      <c r="T250" s="28"/>
      <c r="U250" s="25"/>
      <c r="V250" s="26"/>
      <c r="W250" s="30"/>
      <c r="X250" s="30"/>
      <c r="Y250" s="30"/>
      <c r="Z250" s="30"/>
      <c r="AA250" s="30"/>
      <c r="AB250" s="30"/>
      <c r="AC250" s="30"/>
      <c r="AD250" s="30"/>
      <c r="AZ250" s="58"/>
    </row>
    <row r="251" spans="1:52" x14ac:dyDescent="0.2">
      <c r="A251" s="257">
        <v>14</v>
      </c>
      <c r="B251" s="244" t="s">
        <v>122</v>
      </c>
      <c r="C251" s="227" t="s">
        <v>16</v>
      </c>
      <c r="D251" s="6">
        <v>2</v>
      </c>
      <c r="E251" s="6">
        <f>E250</f>
        <v>7.5</v>
      </c>
      <c r="F251" s="6">
        <f>F250*2+N212+0.4</f>
        <v>9.8000000000000007</v>
      </c>
      <c r="G251" s="6"/>
      <c r="H251" s="239">
        <f>D251*E251*F251</f>
        <v>147</v>
      </c>
      <c r="J251" s="212" t="s">
        <v>96</v>
      </c>
      <c r="K251" s="79"/>
      <c r="L251" s="78"/>
      <c r="M251" s="79"/>
      <c r="N251" s="79">
        <v>4</v>
      </c>
      <c r="O251" s="238" t="s">
        <v>5</v>
      </c>
      <c r="Q251" s="46"/>
      <c r="S251" s="28"/>
      <c r="T251" s="28"/>
      <c r="U251" s="25"/>
      <c r="V251" s="26"/>
      <c r="W251" s="30"/>
      <c r="X251" s="30"/>
      <c r="Y251" s="30"/>
      <c r="Z251" s="30"/>
      <c r="AA251" s="30"/>
      <c r="AB251" s="30"/>
      <c r="AC251" s="30"/>
      <c r="AD251" s="30"/>
      <c r="AZ251" s="58"/>
    </row>
    <row r="252" spans="1:52" x14ac:dyDescent="0.2">
      <c r="A252" s="257">
        <v>15</v>
      </c>
      <c r="B252" s="244" t="s">
        <v>239</v>
      </c>
      <c r="C252" s="227" t="s">
        <v>5</v>
      </c>
      <c r="D252" s="6">
        <v>2</v>
      </c>
      <c r="E252" s="6">
        <f>2*N216</f>
        <v>23</v>
      </c>
      <c r="F252" s="6"/>
      <c r="G252" s="6"/>
      <c r="H252" s="239">
        <f>D252*E252</f>
        <v>46</v>
      </c>
      <c r="J252" s="212" t="s">
        <v>130</v>
      </c>
      <c r="K252" s="79"/>
      <c r="L252" s="79"/>
      <c r="M252" s="79"/>
      <c r="N252" s="79">
        <f>N198*1.7+0.1*1.55+0.45*0.75+N198*1.15+0.1*1+0.45*0.2</f>
        <v>2.1074999999999995</v>
      </c>
      <c r="O252" s="236" t="s">
        <v>117</v>
      </c>
      <c r="Q252" s="46"/>
      <c r="S252" s="28"/>
      <c r="T252" s="28"/>
      <c r="U252" s="25"/>
      <c r="V252" s="26"/>
      <c r="W252" s="30"/>
      <c r="X252" s="30"/>
      <c r="Y252" s="30"/>
      <c r="Z252" s="30"/>
      <c r="AA252" s="30"/>
      <c r="AB252" s="30"/>
      <c r="AC252" s="30"/>
      <c r="AD252" s="30"/>
      <c r="AZ252" s="58"/>
    </row>
    <row r="253" spans="1:52" x14ac:dyDescent="0.2">
      <c r="A253" s="257">
        <v>16</v>
      </c>
      <c r="B253" s="244" t="s">
        <v>133</v>
      </c>
      <c r="C253" s="227" t="s">
        <v>16</v>
      </c>
      <c r="D253" s="6">
        <v>2</v>
      </c>
      <c r="E253" s="6">
        <f>2*N216+N223/2*(N225+N226)</f>
        <v>32.799999999999997</v>
      </c>
      <c r="F253" s="6">
        <v>0.4</v>
      </c>
      <c r="G253" s="6"/>
      <c r="H253" s="239">
        <f>D253*E253*F253</f>
        <v>26.24</v>
      </c>
      <c r="J253" s="212" t="s">
        <v>131</v>
      </c>
      <c r="K253" s="79"/>
      <c r="L253" s="79"/>
      <c r="M253" s="79"/>
      <c r="N253" s="79">
        <f>N198*2.15+0.1*2.05+0.45*1.5+0.15*0.75+N198*1.65+0.1*1.5+0.45*0.95+0.15*0.2</f>
        <v>3.4999999999999996</v>
      </c>
      <c r="O253" s="236" t="s">
        <v>117</v>
      </c>
      <c r="Q253" s="46"/>
      <c r="S253" s="28"/>
      <c r="T253" s="28"/>
      <c r="U253" s="25"/>
      <c r="V253" s="26"/>
      <c r="W253" s="30"/>
      <c r="X253" s="30"/>
      <c r="Y253" s="30"/>
      <c r="Z253" s="30"/>
      <c r="AA253" s="30"/>
      <c r="AB253" s="30"/>
      <c r="AC253" s="30"/>
      <c r="AD253" s="30"/>
    </row>
    <row r="254" spans="1:52" ht="25.5" x14ac:dyDescent="0.2">
      <c r="A254" s="257">
        <v>17</v>
      </c>
      <c r="B254" s="244" t="s">
        <v>230</v>
      </c>
      <c r="C254" s="227" t="s">
        <v>8</v>
      </c>
      <c r="D254" s="6"/>
      <c r="E254" s="6">
        <f>N247+N246</f>
        <v>99.588249859616326</v>
      </c>
      <c r="F254" s="6"/>
      <c r="G254" s="6">
        <v>0.75</v>
      </c>
      <c r="H254" s="239">
        <f>G254*E254</f>
        <v>74.691187394712244</v>
      </c>
      <c r="J254" s="212"/>
      <c r="K254" s="79"/>
      <c r="L254" s="79"/>
      <c r="M254" s="79"/>
      <c r="N254" s="79"/>
      <c r="O254" s="236"/>
      <c r="Q254" s="46"/>
      <c r="S254" s="28"/>
      <c r="T254" s="28"/>
      <c r="U254" s="25"/>
      <c r="V254" s="26"/>
      <c r="W254" s="30"/>
      <c r="X254" s="30"/>
      <c r="Y254" s="30"/>
      <c r="Z254" s="30"/>
      <c r="AA254" s="30"/>
      <c r="AB254" s="30"/>
      <c r="AC254" s="30"/>
      <c r="AD254" s="30"/>
    </row>
    <row r="255" spans="1:52" ht="25.5" x14ac:dyDescent="0.2">
      <c r="A255" s="257">
        <v>18</v>
      </c>
      <c r="B255" s="244" t="s">
        <v>128</v>
      </c>
      <c r="C255" s="227" t="s">
        <v>8</v>
      </c>
      <c r="D255" s="6">
        <v>2</v>
      </c>
      <c r="E255" s="6">
        <f>N216+0.5*N223*(N225+N226)-0.5*N223*((N231+N221)/2+0.6)</f>
        <v>19.159999999999997</v>
      </c>
      <c r="F255" s="6">
        <v>0.6</v>
      </c>
      <c r="G255" s="6">
        <f>N224</f>
        <v>3</v>
      </c>
      <c r="H255" s="239">
        <f>D255*E255*F255*G255</f>
        <v>68.975999999999985</v>
      </c>
      <c r="Q255" s="46"/>
      <c r="S255" s="28"/>
      <c r="T255" s="28"/>
      <c r="U255" s="25"/>
      <c r="V255" s="26"/>
      <c r="W255" s="30"/>
      <c r="X255" s="30"/>
      <c r="Y255" s="30"/>
      <c r="Z255" s="30"/>
      <c r="AA255" s="30"/>
      <c r="AB255" s="30"/>
      <c r="AC255" s="30"/>
      <c r="AD255" s="30"/>
    </row>
    <row r="256" spans="1:52" x14ac:dyDescent="0.2">
      <c r="A256" s="257">
        <v>19</v>
      </c>
      <c r="B256" s="244" t="s">
        <v>119</v>
      </c>
      <c r="C256" s="227" t="s">
        <v>120</v>
      </c>
      <c r="D256" s="6">
        <v>2</v>
      </c>
      <c r="E256" s="6">
        <f>E255</f>
        <v>19.159999999999997</v>
      </c>
      <c r="F256" s="6"/>
      <c r="G256" s="6">
        <f>N224</f>
        <v>3</v>
      </c>
      <c r="H256" s="239">
        <f>INT(D256*E256*G256)</f>
        <v>114</v>
      </c>
      <c r="Q256" s="46"/>
      <c r="S256" s="28"/>
      <c r="T256" s="28"/>
      <c r="U256" s="25"/>
      <c r="V256" s="26"/>
      <c r="W256" s="30"/>
      <c r="X256" s="30"/>
      <c r="Y256" s="30"/>
      <c r="Z256" s="30"/>
      <c r="AA256" s="30"/>
      <c r="AB256" s="30"/>
      <c r="AC256" s="30"/>
      <c r="AD256" s="30"/>
    </row>
    <row r="257" spans="1:30" x14ac:dyDescent="0.2">
      <c r="A257" s="257">
        <v>20</v>
      </c>
      <c r="B257" s="244" t="s">
        <v>44</v>
      </c>
      <c r="C257" s="227" t="s">
        <v>8</v>
      </c>
      <c r="D257" s="6"/>
      <c r="E257" s="6"/>
      <c r="F257" s="6"/>
      <c r="G257" s="6"/>
      <c r="H257" s="239">
        <f>SUM(H258:H259)</f>
        <v>31.093544641856624</v>
      </c>
      <c r="Q257" s="46"/>
      <c r="S257" s="28"/>
      <c r="T257" s="28"/>
      <c r="U257" s="25"/>
      <c r="V257" s="26"/>
      <c r="W257" s="30"/>
      <c r="X257" s="30"/>
      <c r="Y257" s="30"/>
      <c r="Z257" s="30"/>
      <c r="AA257" s="30"/>
      <c r="AB257" s="30"/>
      <c r="AC257" s="30"/>
      <c r="AD257" s="30"/>
    </row>
    <row r="258" spans="1:30" x14ac:dyDescent="0.2">
      <c r="A258" s="257"/>
      <c r="B258" s="245" t="s">
        <v>121</v>
      </c>
      <c r="C258" s="227" t="s">
        <v>8</v>
      </c>
      <c r="D258" s="6">
        <f>N223</f>
        <v>4</v>
      </c>
      <c r="E258" s="6">
        <f>0.25*PI()*(2*G258*1.5*G258)</f>
        <v>25.65895799819463</v>
      </c>
      <c r="F258" s="6"/>
      <c r="G258" s="6">
        <f>N248</f>
        <v>3.3</v>
      </c>
      <c r="H258" s="240">
        <f>D258*E258*G258/3</f>
        <v>112.89941519205637</v>
      </c>
      <c r="J258" s="212"/>
      <c r="K258" s="79"/>
      <c r="L258" s="78"/>
      <c r="M258" s="79"/>
      <c r="N258" s="79"/>
      <c r="O258" s="238"/>
      <c r="Q258" s="46"/>
      <c r="S258" s="28"/>
      <c r="T258" s="28"/>
      <c r="U258" s="25"/>
      <c r="V258" s="26"/>
      <c r="W258" s="30"/>
      <c r="X258" s="30"/>
      <c r="Y258" s="30"/>
      <c r="Z258" s="30"/>
      <c r="AA258" s="30"/>
      <c r="AB258" s="30"/>
      <c r="AC258" s="30"/>
      <c r="AD258" s="30"/>
    </row>
    <row r="259" spans="1:30" x14ac:dyDescent="0.2">
      <c r="A259" s="10"/>
      <c r="B259" s="245" t="s">
        <v>124</v>
      </c>
      <c r="C259" s="227" t="s">
        <v>8</v>
      </c>
      <c r="D259" s="6">
        <f>-D258</f>
        <v>-4</v>
      </c>
      <c r="E259" s="6">
        <f>0.25*PI()*(2*G259*1.5*G259)</f>
        <v>20.699866029908844</v>
      </c>
      <c r="F259" s="6"/>
      <c r="G259" s="6">
        <f>N248-0.3*1.12</f>
        <v>2.964</v>
      </c>
      <c r="H259" s="240">
        <f>D259*E259*G259/3</f>
        <v>-81.805870550199742</v>
      </c>
      <c r="Q259" s="46"/>
      <c r="S259" s="28"/>
      <c r="T259" s="28"/>
      <c r="U259" s="25"/>
      <c r="V259" s="26"/>
      <c r="W259" s="30"/>
      <c r="X259" s="30"/>
      <c r="Y259" s="30"/>
      <c r="Z259" s="30"/>
      <c r="AA259" s="30"/>
      <c r="AB259" s="30"/>
      <c r="AC259" s="30"/>
      <c r="AD259" s="30"/>
    </row>
    <row r="260" spans="1:30" ht="25.5" x14ac:dyDescent="0.2">
      <c r="A260" s="257">
        <v>21</v>
      </c>
      <c r="B260" s="244" t="s">
        <v>250</v>
      </c>
      <c r="C260" s="227" t="s">
        <v>8</v>
      </c>
      <c r="D260" s="6"/>
      <c r="E260" s="6"/>
      <c r="F260" s="6"/>
      <c r="G260" s="6"/>
      <c r="H260" s="239">
        <f>SUM(H261:H262)</f>
        <v>13.136767626455622</v>
      </c>
      <c r="V260" s="58"/>
      <c r="W260" s="58"/>
      <c r="X260" s="58"/>
    </row>
    <row r="261" spans="1:30" x14ac:dyDescent="0.2">
      <c r="A261" s="257"/>
      <c r="B261" s="245" t="s">
        <v>124</v>
      </c>
      <c r="C261" s="227" t="s">
        <v>8</v>
      </c>
      <c r="D261" s="6">
        <f>D258</f>
        <v>4</v>
      </c>
      <c r="E261" s="6">
        <f t="shared" ref="E261:E262" si="87">0.25*PI()*(2*G261*1.5*G261)</f>
        <v>20.699866029908844</v>
      </c>
      <c r="F261" s="6"/>
      <c r="G261" s="6">
        <f>N248-0.3*1.12</f>
        <v>2.964</v>
      </c>
      <c r="H261" s="240">
        <f>D261*E261*G261/3</f>
        <v>81.805870550199742</v>
      </c>
    </row>
    <row r="262" spans="1:30" x14ac:dyDescent="0.2">
      <c r="A262" s="10"/>
      <c r="B262" s="245" t="s">
        <v>125</v>
      </c>
      <c r="C262" s="227" t="s">
        <v>8</v>
      </c>
      <c r="D262" s="6">
        <f>-D261</f>
        <v>-4</v>
      </c>
      <c r="E262" s="6">
        <f t="shared" si="87"/>
        <v>18.419823745639519</v>
      </c>
      <c r="F262" s="6"/>
      <c r="G262" s="6">
        <f>N248-(0.3+0.15)*1.12</f>
        <v>2.7959999999999998</v>
      </c>
      <c r="H262" s="240">
        <f>D262*E262*G262/3</f>
        <v>-68.66910292374412</v>
      </c>
      <c r="J262" s="79"/>
      <c r="K262" s="79"/>
      <c r="L262" s="79"/>
      <c r="M262" s="79"/>
      <c r="N262" s="79"/>
      <c r="O262" s="79"/>
    </row>
    <row r="263" spans="1:30" x14ac:dyDescent="0.2">
      <c r="A263" s="272">
        <v>22</v>
      </c>
      <c r="B263" s="246" t="s">
        <v>26</v>
      </c>
      <c r="C263" s="247" t="s">
        <v>25</v>
      </c>
      <c r="D263" s="380"/>
      <c r="E263" s="15"/>
      <c r="F263" s="15"/>
      <c r="G263" s="15"/>
      <c r="H263" s="248">
        <v>2</v>
      </c>
      <c r="J263" s="79"/>
      <c r="K263" s="79"/>
      <c r="L263" s="79"/>
      <c r="M263" s="79"/>
      <c r="N263" s="79"/>
      <c r="O263" s="79"/>
    </row>
    <row r="265" spans="1:30" ht="15.75" x14ac:dyDescent="0.2">
      <c r="B265" s="231" t="str">
        <f>N268&amp;" 1x"&amp;N285&amp;"m, Height "&amp;N286&amp;"m, "&amp;IF(N269="BS","Both Side Widening","One Side Widening")&amp;" at Ch. "&amp;TEXT(N267,"#+###")</f>
        <v>Slab Culvert 1x2.5m, Height 3m, Both Side Widening at Ch. 308+401</v>
      </c>
      <c r="C265" s="224"/>
      <c r="D265" s="224"/>
      <c r="E265" s="224"/>
      <c r="F265" s="224"/>
    </row>
    <row r="266" spans="1:30" ht="15" x14ac:dyDescent="0.2">
      <c r="A266" s="230" t="s">
        <v>29</v>
      </c>
      <c r="B266" s="230" t="s">
        <v>0</v>
      </c>
      <c r="C266" s="230" t="s">
        <v>7</v>
      </c>
      <c r="D266" s="230" t="s">
        <v>11</v>
      </c>
      <c r="E266" s="230" t="s">
        <v>1</v>
      </c>
      <c r="F266" s="230" t="s">
        <v>2</v>
      </c>
      <c r="G266" s="230" t="s">
        <v>3</v>
      </c>
      <c r="H266" s="368" t="s">
        <v>323</v>
      </c>
      <c r="J266" s="213" t="s">
        <v>151</v>
      </c>
      <c r="K266" s="233"/>
      <c r="L266" s="234"/>
      <c r="M266" s="233"/>
      <c r="N266" s="233">
        <f>N193+1</f>
        <v>4</v>
      </c>
      <c r="O266" s="235"/>
    </row>
    <row r="267" spans="1:30" x14ac:dyDescent="0.2">
      <c r="A267" s="225">
        <v>1</v>
      </c>
      <c r="B267" s="244" t="s">
        <v>83</v>
      </c>
      <c r="C267" s="227" t="s">
        <v>8</v>
      </c>
      <c r="D267" s="379"/>
      <c r="E267" s="13"/>
      <c r="F267" s="13"/>
      <c r="G267" s="8"/>
      <c r="H267" s="239">
        <f>SUM(H268:H277)</f>
        <v>466.42262889961853</v>
      </c>
      <c r="J267" s="212" t="s">
        <v>135</v>
      </c>
      <c r="K267" s="79"/>
      <c r="L267" s="79"/>
      <c r="M267" s="79"/>
      <c r="N267" s="223">
        <f>VLOOKUP(N266,$A$3:$AE$19,$B$1,FALSE)</f>
        <v>308401</v>
      </c>
      <c r="O267" s="79"/>
    </row>
    <row r="268" spans="1:30" ht="15" x14ac:dyDescent="0.25">
      <c r="A268" s="200"/>
      <c r="B268" s="245" t="s">
        <v>134</v>
      </c>
      <c r="C268" s="227" t="s">
        <v>8</v>
      </c>
      <c r="D268" s="6">
        <f>N290</f>
        <v>1</v>
      </c>
      <c r="E268" s="6">
        <f>N289+2*N271+2*N273</f>
        <v>12.7</v>
      </c>
      <c r="F268" s="6">
        <f>N291+2*N273+2*N271</f>
        <v>7.3</v>
      </c>
      <c r="G268" s="6">
        <f>N295+N272</f>
        <v>1.9</v>
      </c>
      <c r="H268" s="240">
        <f>D268*E268*F268*G268</f>
        <v>176.14899999999997</v>
      </c>
      <c r="J268" s="212" t="s">
        <v>153</v>
      </c>
      <c r="K268" s="79"/>
      <c r="L268" s="79"/>
      <c r="M268" s="79"/>
      <c r="N268" s="114" t="str">
        <f>VLOOKUP(N266,$A$3:$AE$19,$C$1,FALSE)</f>
        <v>Slab Culvert</v>
      </c>
      <c r="O268" s="79"/>
      <c r="U268" s="64"/>
      <c r="V268" s="64"/>
      <c r="W268" s="64"/>
      <c r="X268" s="208" t="s">
        <v>159</v>
      </c>
      <c r="Y268" s="64">
        <f>VLOOKUP(N266,$A$3:$AE$19,$T$1,FALSE)</f>
        <v>2.3499999999999996</v>
      </c>
      <c r="Z268" s="63"/>
      <c r="AA268" s="96"/>
      <c r="AB268" s="103"/>
    </row>
    <row r="269" spans="1:30" ht="15" x14ac:dyDescent="0.25">
      <c r="A269" s="200"/>
      <c r="B269" s="245" t="s">
        <v>10</v>
      </c>
      <c r="C269" s="227" t="s">
        <v>8</v>
      </c>
      <c r="D269" s="6">
        <f>N296</f>
        <v>4</v>
      </c>
      <c r="E269" s="6">
        <f>N298*2*N271+2*N273</f>
        <v>2.5499999999999998</v>
      </c>
      <c r="F269" s="6">
        <f>N301+2*N271+2*N273</f>
        <v>5.3</v>
      </c>
      <c r="G269" s="6">
        <f>G268</f>
        <v>1.9</v>
      </c>
      <c r="H269" s="240">
        <f>D269*E269*F269*G269</f>
        <v>102.71399999999998</v>
      </c>
      <c r="J269" s="205" t="s">
        <v>152</v>
      </c>
      <c r="K269" s="79"/>
      <c r="L269" s="79"/>
      <c r="M269" s="79"/>
      <c r="N269" s="114" t="str">
        <f>VLOOKUP(N266,$A$3:$AE$19,$D$1,FALSE)</f>
        <v>BS</v>
      </c>
      <c r="O269" s="79"/>
      <c r="U269" s="64"/>
      <c r="V269" s="64"/>
      <c r="W269" s="64"/>
      <c r="X269" s="208" t="s">
        <v>158</v>
      </c>
      <c r="Y269" s="207">
        <f>VLOOKUP(N266,$A$3:$AE$19,$K$1,FALSE)</f>
        <v>11.5</v>
      </c>
      <c r="Z269" s="94"/>
      <c r="AA269" s="96"/>
      <c r="AB269" s="104"/>
    </row>
    <row r="270" spans="1:30" ht="15" x14ac:dyDescent="0.25">
      <c r="A270" s="200"/>
      <c r="B270" s="245" t="s">
        <v>21</v>
      </c>
      <c r="C270" s="227" t="s">
        <v>8</v>
      </c>
      <c r="D270" s="6">
        <f>N313</f>
        <v>1</v>
      </c>
      <c r="E270" s="6">
        <f>N309+2*N271+2*N273</f>
        <v>6.3807295102424115</v>
      </c>
      <c r="F270" s="6">
        <f>1.3+2*N273+2*N271</f>
        <v>2.5</v>
      </c>
      <c r="G270" s="6">
        <f>2+0.3</f>
        <v>2.2999999999999998</v>
      </c>
      <c r="H270" s="240">
        <f>D270*E270*F270*G270</f>
        <v>36.689194683893859</v>
      </c>
      <c r="J270" s="79"/>
      <c r="K270" s="79"/>
      <c r="L270" s="79"/>
      <c r="M270" s="79"/>
      <c r="N270" s="79"/>
      <c r="O270" s="79"/>
      <c r="U270" s="64"/>
      <c r="V270" s="64"/>
      <c r="W270" s="64"/>
      <c r="X270" s="63"/>
      <c r="Y270" s="93"/>
      <c r="Z270" s="94"/>
      <c r="AB270" s="104"/>
    </row>
    <row r="271" spans="1:30" ht="15" x14ac:dyDescent="0.25">
      <c r="A271" s="200"/>
      <c r="B271" s="245" t="s">
        <v>22</v>
      </c>
      <c r="C271" s="227" t="s">
        <v>8</v>
      </c>
      <c r="D271" s="6">
        <f>N314</f>
        <v>1</v>
      </c>
      <c r="E271" s="6">
        <f>N310+2*N271+2*N273</f>
        <v>10.470510403158423</v>
      </c>
      <c r="F271" s="6">
        <f>1.65+2*N273+2*N271</f>
        <v>2.8499999999999996</v>
      </c>
      <c r="G271" s="6">
        <f>2.5+0.3</f>
        <v>2.8</v>
      </c>
      <c r="H271" s="240">
        <f>D271*E271*F271*G271</f>
        <v>83.554673017204209</v>
      </c>
      <c r="J271" s="213" t="s">
        <v>95</v>
      </c>
      <c r="K271" s="233"/>
      <c r="L271" s="234"/>
      <c r="M271" s="233"/>
      <c r="N271" s="233">
        <v>0.5</v>
      </c>
      <c r="O271" s="235" t="s">
        <v>5</v>
      </c>
      <c r="U271" s="64"/>
      <c r="V271" s="64"/>
      <c r="W271" s="64"/>
      <c r="X271" s="92"/>
      <c r="Y271" s="93"/>
      <c r="Z271" s="80"/>
      <c r="AA271" s="80"/>
      <c r="AB271" s="104"/>
    </row>
    <row r="272" spans="1:30" x14ac:dyDescent="0.2">
      <c r="A272" s="200"/>
      <c r="B272" s="245" t="s">
        <v>192</v>
      </c>
      <c r="C272" s="227" t="s">
        <v>8</v>
      </c>
      <c r="D272" s="6">
        <f>-D270</f>
        <v>-1</v>
      </c>
      <c r="E272" s="6">
        <f>E270</f>
        <v>6.3807295102424115</v>
      </c>
      <c r="F272" s="6">
        <f>F270-0.2</f>
        <v>2.2999999999999998</v>
      </c>
      <c r="G272" s="6">
        <f>G270-(G274+G276)/2</f>
        <v>1.4</v>
      </c>
      <c r="H272" s="240">
        <f t="shared" ref="H272:H273" si="88">D272*E272*F272*G272</f>
        <v>-20.545949022980562</v>
      </c>
      <c r="J272" s="213" t="s">
        <v>169</v>
      </c>
      <c r="K272" s="233"/>
      <c r="L272" s="233"/>
      <c r="M272" s="233"/>
      <c r="N272" s="233">
        <v>0.15</v>
      </c>
      <c r="O272" s="235" t="s">
        <v>5</v>
      </c>
      <c r="U272" s="42"/>
      <c r="V272" s="42"/>
      <c r="W272" s="392"/>
      <c r="X272" s="81"/>
      <c r="Y272" s="42"/>
      <c r="Z272" s="80"/>
      <c r="AA272" s="80"/>
      <c r="AB272" s="104"/>
    </row>
    <row r="273" spans="1:30" x14ac:dyDescent="0.2">
      <c r="A273" s="200"/>
      <c r="B273" s="245" t="s">
        <v>193</v>
      </c>
      <c r="C273" s="227" t="s">
        <v>8</v>
      </c>
      <c r="D273" s="6">
        <f>-D271</f>
        <v>-1</v>
      </c>
      <c r="E273" s="6">
        <f>E271</f>
        <v>10.470510403158423</v>
      </c>
      <c r="F273" s="6">
        <f>F271-0.2</f>
        <v>2.6499999999999995</v>
      </c>
      <c r="G273" s="6">
        <f>G271-(G275+G277)/2</f>
        <v>1.9</v>
      </c>
      <c r="H273" s="240">
        <f t="shared" si="88"/>
        <v>-52.719019879902646</v>
      </c>
      <c r="J273" s="213" t="s">
        <v>56</v>
      </c>
      <c r="K273" s="233"/>
      <c r="L273" s="233"/>
      <c r="M273" s="233"/>
      <c r="N273" s="233">
        <v>0.1</v>
      </c>
      <c r="O273" s="235" t="s">
        <v>5</v>
      </c>
      <c r="U273" s="42"/>
      <c r="V273" s="42"/>
      <c r="W273" s="392"/>
      <c r="X273" s="86"/>
      <c r="Y273" s="42"/>
      <c r="Z273" s="80"/>
      <c r="AA273" s="80"/>
      <c r="AB273" s="104"/>
    </row>
    <row r="274" spans="1:30" x14ac:dyDescent="0.2">
      <c r="A274" s="200"/>
      <c r="B274" s="245" t="s">
        <v>186</v>
      </c>
      <c r="C274" s="227" t="s">
        <v>8</v>
      </c>
      <c r="D274" s="6">
        <f>D270</f>
        <v>1</v>
      </c>
      <c r="E274" s="6"/>
      <c r="F274" s="228">
        <f>N315</f>
        <v>12.635370496421105</v>
      </c>
      <c r="G274" s="6">
        <f>0.45+0.3</f>
        <v>0.75</v>
      </c>
      <c r="H274" s="240">
        <f>D274*F274*G274</f>
        <v>9.4765278723158293</v>
      </c>
      <c r="J274" s="213" t="s">
        <v>220</v>
      </c>
      <c r="K274" s="233"/>
      <c r="L274" s="233"/>
      <c r="M274" s="233"/>
      <c r="N274" s="233">
        <v>0.9</v>
      </c>
      <c r="O274" s="235" t="s">
        <v>5</v>
      </c>
      <c r="U274" s="70"/>
      <c r="V274" s="70"/>
      <c r="W274" s="392"/>
      <c r="X274" s="86" t="s">
        <v>3</v>
      </c>
      <c r="Y274" s="42"/>
      <c r="Z274" s="80"/>
      <c r="AA274" s="80"/>
      <c r="AB274" s="104"/>
    </row>
    <row r="275" spans="1:30" x14ac:dyDescent="0.2">
      <c r="A275" s="200"/>
      <c r="B275" s="245" t="s">
        <v>187</v>
      </c>
      <c r="C275" s="227" t="s">
        <v>8</v>
      </c>
      <c r="D275" s="6">
        <f>D271</f>
        <v>1</v>
      </c>
      <c r="E275" s="6"/>
      <c r="F275" s="228">
        <f>N316</f>
        <v>34.12205316865429</v>
      </c>
      <c r="G275" s="6">
        <f>0.45+0.3</f>
        <v>0.75</v>
      </c>
      <c r="H275" s="240">
        <f t="shared" ref="H275:H277" si="89">D275*F275*G275</f>
        <v>25.591539876490717</v>
      </c>
      <c r="J275" s="213" t="s">
        <v>222</v>
      </c>
      <c r="K275" s="233"/>
      <c r="L275" s="233"/>
      <c r="M275" s="233"/>
      <c r="N275" s="233">
        <v>0.4</v>
      </c>
      <c r="O275" s="235" t="s">
        <v>5</v>
      </c>
      <c r="U275" s="70"/>
      <c r="V275" s="70"/>
      <c r="W275" s="392"/>
      <c r="X275" s="71"/>
      <c r="Y275" s="42"/>
      <c r="Z275" s="209" t="s">
        <v>161</v>
      </c>
      <c r="AA275" s="67">
        <f>VLOOKUP(N266,$A$3:$AE$19,$S$1,FALSE)</f>
        <v>3</v>
      </c>
      <c r="AB275" s="104"/>
    </row>
    <row r="276" spans="1:30" x14ac:dyDescent="0.2">
      <c r="A276" s="200"/>
      <c r="B276" s="245" t="s">
        <v>23</v>
      </c>
      <c r="C276" s="227" t="s">
        <v>8</v>
      </c>
      <c r="D276" s="6">
        <f>D270</f>
        <v>1</v>
      </c>
      <c r="E276" s="6"/>
      <c r="F276" s="6">
        <f>N319</f>
        <v>24.771444355216374</v>
      </c>
      <c r="G276" s="6">
        <f>0.75+0.3</f>
        <v>1.05</v>
      </c>
      <c r="H276" s="240">
        <f t="shared" si="89"/>
        <v>26.010016572977193</v>
      </c>
      <c r="J276" s="213" t="s">
        <v>221</v>
      </c>
      <c r="K276" s="233"/>
      <c r="L276" s="233"/>
      <c r="M276" s="233"/>
      <c r="N276" s="233">
        <v>0.3</v>
      </c>
      <c r="O276" s="235" t="s">
        <v>5</v>
      </c>
      <c r="S276" s="69"/>
      <c r="U276" s="70"/>
      <c r="V276" s="70"/>
      <c r="W276" s="392"/>
      <c r="X276" s="71"/>
      <c r="Y276" s="42"/>
      <c r="Z276" s="209" t="s">
        <v>160</v>
      </c>
      <c r="AA276" s="67">
        <f>VLOOKUP(N266,$A$3:$AE$19,$O$1,FALSE)</f>
        <v>2.4000000000000004</v>
      </c>
      <c r="AB276" s="104"/>
    </row>
    <row r="277" spans="1:30" x14ac:dyDescent="0.2">
      <c r="A277" s="200"/>
      <c r="B277" s="245" t="s">
        <v>24</v>
      </c>
      <c r="C277" s="227" t="s">
        <v>8</v>
      </c>
      <c r="D277" s="6">
        <f>D271</f>
        <v>1</v>
      </c>
      <c r="E277" s="6"/>
      <c r="F277" s="6">
        <f>N320</f>
        <v>75.716805504399971</v>
      </c>
      <c r="G277" s="6">
        <f>0.75+0.3</f>
        <v>1.05</v>
      </c>
      <c r="H277" s="240">
        <f t="shared" si="89"/>
        <v>79.502645779619968</v>
      </c>
      <c r="J277" s="213" t="s">
        <v>223</v>
      </c>
      <c r="K277" s="233"/>
      <c r="L277" s="233"/>
      <c r="M277" s="233"/>
      <c r="N277" s="233">
        <v>0.2</v>
      </c>
      <c r="O277" s="235" t="s">
        <v>5</v>
      </c>
      <c r="U277" s="70"/>
      <c r="V277" s="70"/>
      <c r="W277" s="392"/>
      <c r="X277" s="71"/>
      <c r="Y277" s="42"/>
      <c r="AA277" s="80"/>
      <c r="AB277" s="104"/>
    </row>
    <row r="278" spans="1:30" ht="15" x14ac:dyDescent="0.2">
      <c r="A278" s="225">
        <v>2</v>
      </c>
      <c r="B278" s="244" t="s">
        <v>241</v>
      </c>
      <c r="C278" s="227" t="s">
        <v>8</v>
      </c>
      <c r="D278" s="6"/>
      <c r="E278" s="6"/>
      <c r="F278" s="6"/>
      <c r="G278" s="6"/>
      <c r="H278" s="239">
        <f>SUM(H279:H287)</f>
        <v>56.372844326442312</v>
      </c>
      <c r="J278" s="213" t="s">
        <v>227</v>
      </c>
      <c r="K278" s="233"/>
      <c r="L278" s="233"/>
      <c r="M278" s="233"/>
      <c r="N278" s="233">
        <v>3</v>
      </c>
      <c r="O278" s="235" t="s">
        <v>5</v>
      </c>
      <c r="S278" s="69"/>
      <c r="U278" s="70"/>
      <c r="V278" s="70"/>
      <c r="W278" s="392"/>
      <c r="X278" s="71"/>
      <c r="Y278" s="42"/>
      <c r="AA278" s="80"/>
      <c r="AB278" s="108"/>
    </row>
    <row r="279" spans="1:30" x14ac:dyDescent="0.2">
      <c r="A279" s="200"/>
      <c r="B279" s="245" t="s">
        <v>134</v>
      </c>
      <c r="C279" s="227" t="s">
        <v>8</v>
      </c>
      <c r="D279" s="6">
        <f>N290</f>
        <v>1</v>
      </c>
      <c r="E279" s="6">
        <f>N289+2*N273</f>
        <v>11.7</v>
      </c>
      <c r="F279" s="6">
        <f>N291+2*N273</f>
        <v>6.3</v>
      </c>
      <c r="G279" s="6">
        <f>N272</f>
        <v>0.15</v>
      </c>
      <c r="H279" s="240">
        <f>D279*E279*F279*G279</f>
        <v>11.056499999999998</v>
      </c>
      <c r="J279" s="213" t="s">
        <v>176</v>
      </c>
      <c r="K279" s="233"/>
      <c r="L279" s="233"/>
      <c r="M279" s="233"/>
      <c r="N279" s="233">
        <v>3</v>
      </c>
      <c r="O279" s="235" t="s">
        <v>5</v>
      </c>
      <c r="U279" s="70"/>
      <c r="V279" s="70"/>
      <c r="W279" s="392"/>
      <c r="X279" s="71"/>
      <c r="Y279" s="42"/>
      <c r="Z279" s="35"/>
      <c r="AA279" s="107"/>
      <c r="AB279" s="104"/>
    </row>
    <row r="280" spans="1:30" x14ac:dyDescent="0.2">
      <c r="A280" s="200"/>
      <c r="B280" s="245" t="s">
        <v>14</v>
      </c>
      <c r="C280" s="227" t="s">
        <v>8</v>
      </c>
      <c r="D280" s="6">
        <f>N296</f>
        <v>4</v>
      </c>
      <c r="E280" s="6">
        <f>N298+2*N273</f>
        <v>2.5499999999999998</v>
      </c>
      <c r="F280" s="6">
        <f>N301+2*N273</f>
        <v>4.3</v>
      </c>
      <c r="G280" s="6">
        <f>N272</f>
        <v>0.15</v>
      </c>
      <c r="H280" s="240">
        <f>D280*E280*F280*G280</f>
        <v>6.5789999999999988</v>
      </c>
      <c r="J280" s="213" t="s">
        <v>177</v>
      </c>
      <c r="K280" s="233"/>
      <c r="L280" s="233"/>
      <c r="M280" s="233"/>
      <c r="N280" s="233">
        <v>5</v>
      </c>
      <c r="O280" s="235" t="s">
        <v>5</v>
      </c>
      <c r="U280" s="70"/>
      <c r="V280" s="70"/>
      <c r="W280" s="392"/>
      <c r="X280" s="71"/>
      <c r="Y280" s="106" t="s">
        <v>54</v>
      </c>
      <c r="Z280" s="110" t="s">
        <v>62</v>
      </c>
      <c r="AA280" s="85"/>
      <c r="AB280" s="96"/>
      <c r="AC280" s="100"/>
    </row>
    <row r="281" spans="1:30" x14ac:dyDescent="0.2">
      <c r="A281" s="200"/>
      <c r="B281" s="245" t="s">
        <v>188</v>
      </c>
      <c r="C281" s="227" t="s">
        <v>8</v>
      </c>
      <c r="D281" s="4">
        <f>N313</f>
        <v>1</v>
      </c>
      <c r="E281" s="6">
        <f>N309+2*N273</f>
        <v>5.3807295102424115</v>
      </c>
      <c r="F281" s="6">
        <f>1.3+2*N273</f>
        <v>1.5</v>
      </c>
      <c r="G281" s="6">
        <f>N272</f>
        <v>0.15</v>
      </c>
      <c r="H281" s="240">
        <f t="shared" ref="H281:H282" si="90">D281*E281*F281*G281</f>
        <v>1.2106641398045426</v>
      </c>
      <c r="J281" s="213" t="s">
        <v>235</v>
      </c>
      <c r="K281" s="233"/>
      <c r="L281" s="233"/>
      <c r="M281" s="233"/>
      <c r="N281" s="233">
        <v>3</v>
      </c>
      <c r="O281" s="235" t="s">
        <v>5</v>
      </c>
      <c r="W281" s="392"/>
      <c r="X281" s="71"/>
      <c r="Y281" s="105"/>
      <c r="AA281" s="98"/>
      <c r="AD281" s="100"/>
    </row>
    <row r="282" spans="1:30" x14ac:dyDescent="0.2">
      <c r="A282" s="200"/>
      <c r="B282" s="245" t="s">
        <v>189</v>
      </c>
      <c r="C282" s="227" t="s">
        <v>8</v>
      </c>
      <c r="D282" s="4">
        <f>N314</f>
        <v>1</v>
      </c>
      <c r="E282" s="6">
        <f>N310+2*N273</f>
        <v>9.4705104031584231</v>
      </c>
      <c r="F282" s="6">
        <f>1.65+2*N273</f>
        <v>1.8499999999999999</v>
      </c>
      <c r="G282" s="6">
        <f>N272</f>
        <v>0.15</v>
      </c>
      <c r="H282" s="240">
        <f t="shared" si="90"/>
        <v>2.6280666368764618</v>
      </c>
      <c r="J282" s="213" t="s">
        <v>236</v>
      </c>
      <c r="K282" s="233"/>
      <c r="L282" s="233"/>
      <c r="M282" s="233"/>
      <c r="N282" s="233">
        <v>6</v>
      </c>
      <c r="O282" s="235" t="s">
        <v>5</v>
      </c>
      <c r="W282" s="392"/>
      <c r="X282" s="71"/>
      <c r="Z282" s="97"/>
      <c r="AA282" s="109"/>
      <c r="AB282" s="80"/>
      <c r="AD282" s="101"/>
    </row>
    <row r="283" spans="1:30" x14ac:dyDescent="0.2">
      <c r="A283" s="200"/>
      <c r="B283" s="245" t="s">
        <v>190</v>
      </c>
      <c r="C283" s="227" t="s">
        <v>8</v>
      </c>
      <c r="D283" s="4">
        <f>D270</f>
        <v>1</v>
      </c>
      <c r="E283" s="6"/>
      <c r="F283" s="6">
        <f>N315</f>
        <v>12.635370496421105</v>
      </c>
      <c r="G283" s="6">
        <f>N272</f>
        <v>0.15</v>
      </c>
      <c r="H283" s="240">
        <f>D283*F283*G283</f>
        <v>1.8953055744631657</v>
      </c>
      <c r="J283" s="213" t="s">
        <v>198</v>
      </c>
      <c r="K283" s="233"/>
      <c r="L283" s="233"/>
      <c r="M283" s="233"/>
      <c r="N283" s="233">
        <v>0.3</v>
      </c>
      <c r="O283" s="235" t="s">
        <v>5</v>
      </c>
      <c r="W283" s="392"/>
      <c r="X283" s="71"/>
      <c r="Y283" s="96"/>
      <c r="Z283" s="82"/>
      <c r="AA283" s="109"/>
      <c r="AB283" s="80"/>
      <c r="AC283" s="96"/>
      <c r="AD283" s="96"/>
    </row>
    <row r="284" spans="1:30" x14ac:dyDescent="0.2">
      <c r="A284" s="200"/>
      <c r="B284" s="245" t="s">
        <v>191</v>
      </c>
      <c r="C284" s="227" t="s">
        <v>8</v>
      </c>
      <c r="D284" s="4">
        <f>D271</f>
        <v>1</v>
      </c>
      <c r="E284" s="6"/>
      <c r="F284" s="6">
        <f>N316</f>
        <v>34.12205316865429</v>
      </c>
      <c r="G284" s="6">
        <f>N272</f>
        <v>0.15</v>
      </c>
      <c r="H284" s="240">
        <f>D284*F284*G284</f>
        <v>5.1183079752981433</v>
      </c>
      <c r="J284" s="79"/>
      <c r="K284" s="79"/>
      <c r="L284" s="79"/>
      <c r="M284" s="79"/>
      <c r="N284" s="79"/>
      <c r="O284" s="79"/>
      <c r="U284" s="388"/>
      <c r="V284" s="389"/>
      <c r="W284" s="76"/>
      <c r="X284" s="77"/>
      <c r="Y284" s="390"/>
      <c r="Z284" s="391"/>
      <c r="AA284" s="109"/>
      <c r="AB284" s="96"/>
      <c r="AC284" s="96"/>
    </row>
    <row r="285" spans="1:30" x14ac:dyDescent="0.2">
      <c r="A285" s="200"/>
      <c r="B285" s="245" t="s">
        <v>194</v>
      </c>
      <c r="C285" s="227" t="s">
        <v>8</v>
      </c>
      <c r="D285" s="228"/>
      <c r="E285" s="6">
        <f>N287</f>
        <v>22</v>
      </c>
      <c r="F285" s="6">
        <f>N285</f>
        <v>2.5</v>
      </c>
      <c r="G285" s="6">
        <f>N272</f>
        <v>0.15</v>
      </c>
      <c r="H285" s="240">
        <f>E285*F285*G285</f>
        <v>8.25</v>
      </c>
      <c r="J285" s="205" t="s">
        <v>138</v>
      </c>
      <c r="K285" s="79"/>
      <c r="L285" s="79"/>
      <c r="M285" s="79"/>
      <c r="N285" s="206">
        <f>VLOOKUP(N266,$A$3:$AE$19,$E$1,FALSE)</f>
        <v>2.5</v>
      </c>
      <c r="O285" s="212" t="s">
        <v>5</v>
      </c>
      <c r="U285" s="388"/>
      <c r="V285" s="389"/>
      <c r="W285" s="113" t="s">
        <v>64</v>
      </c>
      <c r="X285" s="83"/>
      <c r="Y285" s="390"/>
      <c r="Z285" s="391"/>
      <c r="AA285" s="96"/>
      <c r="AB285" s="96"/>
    </row>
    <row r="286" spans="1:30" x14ac:dyDescent="0.2">
      <c r="A286" s="79"/>
      <c r="B286" s="245" t="s">
        <v>240</v>
      </c>
      <c r="C286" s="227" t="s">
        <v>8</v>
      </c>
      <c r="D286" s="6">
        <f>N324</f>
        <v>4</v>
      </c>
      <c r="E286" s="6">
        <f>(N287-N278-4)/2+2*0.1</f>
        <v>7.7</v>
      </c>
      <c r="F286" s="6">
        <v>3.2</v>
      </c>
      <c r="G286" s="6">
        <v>0.15</v>
      </c>
      <c r="H286" s="240">
        <f>D286*F286*E286*G286</f>
        <v>14.783999999999999</v>
      </c>
      <c r="J286" s="205" t="s">
        <v>139</v>
      </c>
      <c r="K286" s="79"/>
      <c r="L286" s="79"/>
      <c r="M286" s="79"/>
      <c r="N286" s="206">
        <f>VLOOKUP(N266,$A$3:$AE$19,$F$1,FALSE)</f>
        <v>3</v>
      </c>
      <c r="O286" s="212" t="s">
        <v>5</v>
      </c>
      <c r="T286" s="75"/>
      <c r="U286" s="117" t="s">
        <v>52</v>
      </c>
      <c r="V286" s="87"/>
      <c r="W286" s="88"/>
      <c r="X286" s="89"/>
      <c r="Y286" s="88"/>
      <c r="Z286" s="115" t="s">
        <v>66</v>
      </c>
      <c r="AA286" s="116"/>
    </row>
    <row r="287" spans="1:30" x14ac:dyDescent="0.2">
      <c r="B287" s="321" t="s">
        <v>312</v>
      </c>
      <c r="C287" s="227" t="s">
        <v>8</v>
      </c>
      <c r="D287" s="6">
        <f>D286</f>
        <v>4</v>
      </c>
      <c r="E287" s="6">
        <f>N299+N298</f>
        <v>4.8999999999999995</v>
      </c>
      <c r="F287" s="6">
        <f>2-N304</f>
        <v>1.65</v>
      </c>
      <c r="G287" s="6">
        <f>G286</f>
        <v>0.15</v>
      </c>
      <c r="H287" s="240">
        <f>D287*F287*E287*G287</f>
        <v>4.8509999999999991</v>
      </c>
      <c r="J287" s="205" t="s">
        <v>142</v>
      </c>
      <c r="K287" s="79"/>
      <c r="L287" s="79"/>
      <c r="M287" s="79"/>
      <c r="N287" s="206">
        <f>VLOOKUP(N266,$A$3:$AE$19,$I$1,FALSE)</f>
        <v>22</v>
      </c>
      <c r="O287" s="212" t="s">
        <v>5</v>
      </c>
      <c r="P287" s="1"/>
      <c r="U287" s="78"/>
      <c r="V287" s="78"/>
      <c r="W287" s="78"/>
      <c r="X287" s="79"/>
      <c r="Y287" s="79"/>
      <c r="Z287" s="79"/>
    </row>
    <row r="288" spans="1:30" ht="25.5" x14ac:dyDescent="0.2">
      <c r="A288" s="225">
        <v>3</v>
      </c>
      <c r="B288" s="244" t="s">
        <v>245</v>
      </c>
      <c r="C288" s="227" t="s">
        <v>8</v>
      </c>
      <c r="D288" s="6"/>
      <c r="E288" s="6"/>
      <c r="F288" s="6"/>
      <c r="G288" s="6"/>
      <c r="H288" s="239">
        <f>SUM(H289:H291)</f>
        <v>30.527227099522619</v>
      </c>
      <c r="J288" s="205" t="s">
        <v>143</v>
      </c>
      <c r="K288" s="79"/>
      <c r="L288" s="79"/>
      <c r="M288" s="79"/>
      <c r="N288" s="206">
        <f>VLOOKUP(N266,$A$3:$AE$19,$J$1,FALSE)</f>
        <v>10.5</v>
      </c>
      <c r="O288" s="212" t="s">
        <v>5</v>
      </c>
      <c r="P288" s="1"/>
      <c r="U288" s="91" t="s">
        <v>61</v>
      </c>
      <c r="V288" s="90"/>
      <c r="W288" s="111" t="s">
        <v>63</v>
      </c>
      <c r="X288" s="112"/>
      <c r="Y288" s="91" t="s">
        <v>65</v>
      </c>
      <c r="Z288" s="114"/>
    </row>
    <row r="289" spans="1:30" x14ac:dyDescent="0.2">
      <c r="A289" s="200"/>
      <c r="B289" s="245" t="s">
        <v>195</v>
      </c>
      <c r="C289" s="227" t="s">
        <v>8</v>
      </c>
      <c r="D289" s="6">
        <f>N313</f>
        <v>1</v>
      </c>
      <c r="E289" s="6"/>
      <c r="F289" s="6">
        <f>N315</f>
        <v>12.635370496421105</v>
      </c>
      <c r="G289" s="6">
        <f>N283</f>
        <v>0.3</v>
      </c>
      <c r="H289" s="240">
        <f>D289*F289*G289</f>
        <v>3.7906111489263314</v>
      </c>
      <c r="J289" s="205" t="s">
        <v>165</v>
      </c>
      <c r="K289" s="79"/>
      <c r="L289" s="79"/>
      <c r="M289" s="79"/>
      <c r="N289" s="206">
        <f>VLOOKUP(N266,$A$3:$AE$19,$K$1,FALSE)</f>
        <v>11.5</v>
      </c>
      <c r="O289" s="212" t="s">
        <v>5</v>
      </c>
      <c r="W289" s="32" t="s">
        <v>89</v>
      </c>
    </row>
    <row r="290" spans="1:30" x14ac:dyDescent="0.2">
      <c r="A290" s="200"/>
      <c r="B290" s="245" t="s">
        <v>196</v>
      </c>
      <c r="C290" s="227" t="s">
        <v>8</v>
      </c>
      <c r="D290" s="6">
        <f>N314</f>
        <v>1</v>
      </c>
      <c r="E290" s="6"/>
      <c r="F290" s="6">
        <f>N316</f>
        <v>34.12205316865429</v>
      </c>
      <c r="G290" s="6">
        <f>N283</f>
        <v>0.3</v>
      </c>
      <c r="H290" s="240">
        <f>D290*F290*G290</f>
        <v>10.236615950596287</v>
      </c>
      <c r="J290" s="205" t="s">
        <v>155</v>
      </c>
      <c r="K290" s="79"/>
      <c r="L290" s="79"/>
      <c r="M290" s="79"/>
      <c r="N290" s="79">
        <f>VLOOKUP(N266,$A$3:$AE$19,$L$1,FALSE)</f>
        <v>1</v>
      </c>
      <c r="O290" s="212" t="s">
        <v>178</v>
      </c>
    </row>
    <row r="291" spans="1:30" x14ac:dyDescent="0.2">
      <c r="A291" s="200"/>
      <c r="B291" s="245" t="s">
        <v>197</v>
      </c>
      <c r="C291" s="227" t="s">
        <v>8</v>
      </c>
      <c r="D291" s="6"/>
      <c r="E291" s="6">
        <f>E285</f>
        <v>22</v>
      </c>
      <c r="F291" s="6">
        <f>N285</f>
        <v>2.5</v>
      </c>
      <c r="G291" s="6">
        <f>N283</f>
        <v>0.3</v>
      </c>
      <c r="H291" s="240">
        <f>E291*F291*G291</f>
        <v>16.5</v>
      </c>
      <c r="J291" s="205" t="s">
        <v>162</v>
      </c>
      <c r="K291" s="79"/>
      <c r="L291" s="79"/>
      <c r="M291" s="79"/>
      <c r="N291" s="79">
        <f>VLOOKUP(N266,$A$3:$AE$19,$N$1,FALSE)</f>
        <v>6.1</v>
      </c>
      <c r="O291" s="212" t="s">
        <v>5</v>
      </c>
      <c r="V291" s="54" t="s">
        <v>173</v>
      </c>
      <c r="W291" s="29"/>
      <c r="X291" s="28"/>
      <c r="Y291" s="28"/>
      <c r="Z291" s="25"/>
      <c r="AA291" s="26"/>
      <c r="AB291" s="30"/>
      <c r="AC291" s="54"/>
      <c r="AD291" s="30"/>
    </row>
    <row r="292" spans="1:30" x14ac:dyDescent="0.2">
      <c r="A292" s="225">
        <v>4</v>
      </c>
      <c r="B292" s="244" t="s">
        <v>246</v>
      </c>
      <c r="C292" s="227" t="s">
        <v>8</v>
      </c>
      <c r="D292" s="6"/>
      <c r="E292" s="6"/>
      <c r="F292" s="6"/>
      <c r="G292" s="6"/>
      <c r="H292" s="239">
        <f>SUM(H293:H294)</f>
        <v>25.193514046273847</v>
      </c>
      <c r="J292" s="205" t="s">
        <v>157</v>
      </c>
      <c r="K292" s="79"/>
      <c r="L292" s="79"/>
      <c r="M292" s="79"/>
      <c r="N292" s="79">
        <f>VLOOKUP(N266,$A$3:$AE$19,$P$1,FALSE)</f>
        <v>0.38975409836065572</v>
      </c>
      <c r="O292" s="212" t="s">
        <v>5</v>
      </c>
      <c r="X292" s="28"/>
      <c r="Y292" s="28"/>
      <c r="Z292" s="25"/>
      <c r="AA292" s="26"/>
      <c r="AB292" s="30"/>
      <c r="AC292" s="46"/>
      <c r="AD292" s="30"/>
    </row>
    <row r="293" spans="1:30" ht="13.15" customHeight="1" x14ac:dyDescent="0.2">
      <c r="A293" s="200"/>
      <c r="B293" s="245" t="s">
        <v>97</v>
      </c>
      <c r="C293" s="227" t="s">
        <v>8</v>
      </c>
      <c r="D293" s="6">
        <f>N313</f>
        <v>1</v>
      </c>
      <c r="E293" s="6">
        <f>N309</f>
        <v>5.1807295102424114</v>
      </c>
      <c r="F293" s="6"/>
      <c r="G293" s="6">
        <f>N311</f>
        <v>1.4675</v>
      </c>
      <c r="H293" s="240">
        <f>G293*E293*D293</f>
        <v>7.6027205562807385</v>
      </c>
      <c r="J293" s="205" t="s">
        <v>174</v>
      </c>
      <c r="K293" s="79"/>
      <c r="L293" s="79"/>
      <c r="M293" s="79"/>
      <c r="N293" s="206">
        <f>VLOOKUP(N266,$A$3:$AE$19,$O$1,FALSE)</f>
        <v>2.4000000000000004</v>
      </c>
      <c r="O293" s="212" t="s">
        <v>5</v>
      </c>
      <c r="P293" s="1"/>
      <c r="W293" s="393" t="s">
        <v>213</v>
      </c>
      <c r="X293" s="47"/>
      <c r="Y293" s="28"/>
      <c r="Z293" s="28"/>
      <c r="AA293" s="30"/>
      <c r="AB293" s="30"/>
      <c r="AC293" s="46"/>
      <c r="AD293" s="30"/>
    </row>
    <row r="294" spans="1:30" x14ac:dyDescent="0.2">
      <c r="A294" s="200"/>
      <c r="B294" s="245" t="s">
        <v>98</v>
      </c>
      <c r="C294" s="227" t="s">
        <v>8</v>
      </c>
      <c r="D294" s="6">
        <f>N314</f>
        <v>1</v>
      </c>
      <c r="E294" s="6">
        <f>N310</f>
        <v>9.2705104031584238</v>
      </c>
      <c r="F294" s="6"/>
      <c r="G294" s="6">
        <f>N312</f>
        <v>1.8975000000000002</v>
      </c>
      <c r="H294" s="240">
        <f>G294*E294*D294</f>
        <v>17.590793489993111</v>
      </c>
      <c r="J294" s="205" t="s">
        <v>202</v>
      </c>
      <c r="K294" s="79"/>
      <c r="L294" s="79"/>
      <c r="M294" s="79"/>
      <c r="N294" s="79">
        <f>VLOOKUP(N266,$A$3:$AE$19,$Q$1,FALSE)</f>
        <v>0.59000000000000008</v>
      </c>
      <c r="O294" s="212" t="s">
        <v>5</v>
      </c>
      <c r="V294" s="48"/>
      <c r="W294" s="393"/>
      <c r="X294" s="48"/>
      <c r="Y294" s="18" t="s">
        <v>232</v>
      </c>
      <c r="Z294" s="3"/>
      <c r="AA294" s="45" t="s">
        <v>32</v>
      </c>
      <c r="AC294" s="46"/>
      <c r="AD294" s="30"/>
    </row>
    <row r="295" spans="1:30" x14ac:dyDescent="0.2">
      <c r="A295" s="225">
        <v>5</v>
      </c>
      <c r="B295" s="244" t="s">
        <v>237</v>
      </c>
      <c r="C295" s="227" t="s">
        <v>8</v>
      </c>
      <c r="D295" s="6"/>
      <c r="E295" s="6"/>
      <c r="F295" s="6"/>
      <c r="G295" s="6"/>
      <c r="H295" s="239">
        <f>SUM(H296:H300)</f>
        <v>81.875084999999984</v>
      </c>
      <c r="J295" s="205" t="s">
        <v>166</v>
      </c>
      <c r="K295" s="79"/>
      <c r="L295" s="79"/>
      <c r="M295" s="79"/>
      <c r="N295" s="79">
        <f>N300+N305</f>
        <v>1.75</v>
      </c>
      <c r="O295" s="212" t="s">
        <v>5</v>
      </c>
      <c r="V295" s="46" t="s">
        <v>31</v>
      </c>
      <c r="W295" s="393"/>
      <c r="X295" s="50"/>
      <c r="Y295" s="31" t="s">
        <v>233</v>
      </c>
      <c r="Z295" s="3"/>
      <c r="AA295" s="45" t="s">
        <v>32</v>
      </c>
      <c r="AC295" s="46"/>
      <c r="AD295" s="30"/>
    </row>
    <row r="296" spans="1:30" x14ac:dyDescent="0.2">
      <c r="A296" s="200"/>
      <c r="B296" s="245" t="s">
        <v>199</v>
      </c>
      <c r="C296" s="227" t="s">
        <v>8</v>
      </c>
      <c r="D296" s="6">
        <f>N290</f>
        <v>1</v>
      </c>
      <c r="E296" s="6">
        <f>N289</f>
        <v>11.5</v>
      </c>
      <c r="F296" s="6">
        <f>N291</f>
        <v>6.1</v>
      </c>
      <c r="G296" s="6">
        <f>N292</f>
        <v>0.38975409836065572</v>
      </c>
      <c r="H296" s="240">
        <f t="shared" ref="H296:H300" si="91">D296*F296*E296*G296</f>
        <v>27.341249999999995</v>
      </c>
      <c r="J296" s="205" t="s">
        <v>170</v>
      </c>
      <c r="K296" s="79"/>
      <c r="L296" s="79"/>
      <c r="M296" s="79"/>
      <c r="N296" s="79">
        <f>IF(N269="BS",4,2)</f>
        <v>4</v>
      </c>
      <c r="O296" s="212" t="s">
        <v>178</v>
      </c>
      <c r="V296" s="49"/>
      <c r="W296" s="393"/>
      <c r="X296" s="48"/>
      <c r="Y296" s="31" t="s">
        <v>205</v>
      </c>
      <c r="Z296" s="3"/>
      <c r="AA296" s="43" t="s">
        <v>17</v>
      </c>
      <c r="AC296" s="46"/>
      <c r="AD296" s="30"/>
    </row>
    <row r="297" spans="1:30" x14ac:dyDescent="0.2">
      <c r="A297" s="200"/>
      <c r="B297" s="245" t="s">
        <v>214</v>
      </c>
      <c r="C297" s="227" t="s">
        <v>8</v>
      </c>
      <c r="D297" s="6">
        <f>MAX(N290,2)</f>
        <v>2</v>
      </c>
      <c r="E297" s="6">
        <f>N289</f>
        <v>11.5</v>
      </c>
      <c r="F297" s="6">
        <f>(N294+N302)/2</f>
        <v>0.59499999999999997</v>
      </c>
      <c r="G297" s="6">
        <f>N300</f>
        <v>1.3</v>
      </c>
      <c r="H297" s="240">
        <f t="shared" si="91"/>
        <v>17.790499999999998</v>
      </c>
      <c r="J297" s="205" t="s">
        <v>175</v>
      </c>
      <c r="K297" s="79"/>
      <c r="L297" s="79"/>
      <c r="M297" s="79"/>
      <c r="N297" s="79">
        <f>VLOOKUP(N266,$A$3:$AE$19,$S$1,FALSE)</f>
        <v>3</v>
      </c>
      <c r="O297" s="212" t="s">
        <v>5</v>
      </c>
      <c r="U297" s="51" t="s">
        <v>33</v>
      </c>
      <c r="V297" s="51"/>
      <c r="W297" s="397"/>
      <c r="X297" s="48"/>
      <c r="Y297" s="31" t="s">
        <v>35</v>
      </c>
      <c r="Z297" s="3"/>
      <c r="AA297" s="43"/>
      <c r="AC297" s="46"/>
      <c r="AD297" s="30"/>
    </row>
    <row r="298" spans="1:30" x14ac:dyDescent="0.2">
      <c r="A298" s="200"/>
      <c r="B298" s="245" t="s">
        <v>200</v>
      </c>
      <c r="C298" s="227" t="s">
        <v>8</v>
      </c>
      <c r="D298" s="6">
        <f>N296</f>
        <v>4</v>
      </c>
      <c r="E298" s="6">
        <f>N298</f>
        <v>2.3499999999999996</v>
      </c>
      <c r="F298" s="6">
        <f>F296</f>
        <v>6.1</v>
      </c>
      <c r="G298" s="6">
        <f>G296</f>
        <v>0.38975409836065572</v>
      </c>
      <c r="H298" s="240">
        <f t="shared" si="91"/>
        <v>22.348499999999994</v>
      </c>
      <c r="J298" s="205" t="s">
        <v>167</v>
      </c>
      <c r="K298" s="79"/>
      <c r="L298" s="79"/>
      <c r="M298" s="79"/>
      <c r="N298" s="79">
        <f>VLOOKUP(N266,$A$3:$AE$19,$T$1,FALSE)</f>
        <v>2.3499999999999996</v>
      </c>
      <c r="O298" s="212" t="s">
        <v>5</v>
      </c>
      <c r="W298" s="52"/>
      <c r="X298" s="210"/>
      <c r="Y298" s="211" t="s">
        <v>36</v>
      </c>
      <c r="Z298" s="27"/>
      <c r="AA298" s="53" t="s">
        <v>5</v>
      </c>
      <c r="AC298" s="46"/>
      <c r="AD298" s="30"/>
    </row>
    <row r="299" spans="1:30" ht="13.15" customHeight="1" x14ac:dyDescent="0.2">
      <c r="A299" s="200"/>
      <c r="B299" s="245" t="s">
        <v>201</v>
      </c>
      <c r="C299" s="227" t="s">
        <v>8</v>
      </c>
      <c r="D299" s="6">
        <f>N296</f>
        <v>4</v>
      </c>
      <c r="E299" s="6">
        <f>N298</f>
        <v>2.3499999999999996</v>
      </c>
      <c r="F299" s="6">
        <f>F297</f>
        <v>0.59499999999999997</v>
      </c>
      <c r="G299" s="6">
        <f>G297</f>
        <v>1.3</v>
      </c>
      <c r="H299" s="240">
        <f t="shared" si="91"/>
        <v>7.2708999999999993</v>
      </c>
      <c r="J299" s="205" t="s">
        <v>203</v>
      </c>
      <c r="K299" s="79"/>
      <c r="L299" s="79"/>
      <c r="M299" s="79"/>
      <c r="N299" s="79">
        <f>VLOOKUP(N266,$A$3:$AE$19,$V$1,FALSE)</f>
        <v>2.5499999999999998</v>
      </c>
      <c r="O299" s="212" t="s">
        <v>5</v>
      </c>
      <c r="U299" s="1"/>
      <c r="V299" s="214" t="s">
        <v>34</v>
      </c>
      <c r="W299" s="219"/>
      <c r="X299" s="26"/>
      <c r="Y299" s="215"/>
      <c r="Z299" s="396" t="s">
        <v>234</v>
      </c>
      <c r="AA299" s="396" t="s">
        <v>206</v>
      </c>
      <c r="AB299" s="215"/>
      <c r="AC299" s="1"/>
      <c r="AD299" s="30"/>
    </row>
    <row r="300" spans="1:30" x14ac:dyDescent="0.2">
      <c r="A300" s="200"/>
      <c r="B300" s="245" t="s">
        <v>204</v>
      </c>
      <c r="C300" s="227" t="s">
        <v>8</v>
      </c>
      <c r="D300" s="6">
        <f>N296</f>
        <v>4</v>
      </c>
      <c r="E300" s="6">
        <f>(N303+(N303+N302-F297))/2</f>
        <v>2.3024999999999998</v>
      </c>
      <c r="F300" s="6">
        <f>F297</f>
        <v>0.59499999999999997</v>
      </c>
      <c r="G300" s="6">
        <f>G297</f>
        <v>1.3</v>
      </c>
      <c r="H300" s="240">
        <f t="shared" si="91"/>
        <v>7.1239349999999986</v>
      </c>
      <c r="J300" s="205" t="s">
        <v>168</v>
      </c>
      <c r="K300" s="79"/>
      <c r="L300" s="79"/>
      <c r="M300" s="79"/>
      <c r="N300" s="79">
        <f>VLOOKUP(N266,$A$3:$AE$19,$W$1,FALSE)</f>
        <v>1.3</v>
      </c>
      <c r="O300" s="212" t="s">
        <v>5</v>
      </c>
      <c r="U300" s="1"/>
      <c r="V300" s="1"/>
      <c r="W300" s="220"/>
      <c r="X300" s="33"/>
      <c r="Y300" s="33"/>
      <c r="Z300" s="396"/>
      <c r="AA300" s="396"/>
      <c r="AB300" s="215"/>
      <c r="AC300" s="33"/>
      <c r="AD300" s="30"/>
    </row>
    <row r="301" spans="1:30" x14ac:dyDescent="0.2">
      <c r="A301" s="225">
        <v>6</v>
      </c>
      <c r="B301" s="244" t="s">
        <v>238</v>
      </c>
      <c r="C301" s="227" t="s">
        <v>8</v>
      </c>
      <c r="D301" s="6"/>
      <c r="E301" s="6"/>
      <c r="F301" s="6"/>
      <c r="G301" s="6"/>
      <c r="H301" s="239">
        <f>SUM(H302:H312)</f>
        <v>74.952609999999993</v>
      </c>
      <c r="J301" s="205" t="s">
        <v>48</v>
      </c>
      <c r="K301" s="79"/>
      <c r="L301" s="79"/>
      <c r="M301" s="79"/>
      <c r="N301" s="79">
        <f>VLOOKUP(N266,$A$3:$AE$19,$X$1,FALSE)</f>
        <v>4.0999999999999996</v>
      </c>
      <c r="O301" s="212" t="s">
        <v>5</v>
      </c>
      <c r="U301" s="1"/>
      <c r="V301" s="56" t="s">
        <v>207</v>
      </c>
      <c r="W301" s="226" t="s">
        <v>212</v>
      </c>
      <c r="X301" s="18" t="s">
        <v>19</v>
      </c>
      <c r="Y301" s="1" t="s">
        <v>49</v>
      </c>
      <c r="Z301" s="396"/>
      <c r="AA301" s="396"/>
      <c r="AB301" s="214" t="s">
        <v>34</v>
      </c>
      <c r="AC301" s="216" t="s">
        <v>33</v>
      </c>
      <c r="AD301" s="3"/>
    </row>
    <row r="302" spans="1:30" x14ac:dyDescent="0.2">
      <c r="A302" s="200"/>
      <c r="B302" s="245" t="s">
        <v>214</v>
      </c>
      <c r="C302" s="227" t="s">
        <v>8</v>
      </c>
      <c r="D302" s="6">
        <f>D297</f>
        <v>2</v>
      </c>
      <c r="E302" s="6">
        <f>E297</f>
        <v>11.5</v>
      </c>
      <c r="F302" s="6">
        <f>(N294+N304)/2</f>
        <v>0.47000000000000003</v>
      </c>
      <c r="G302" s="6">
        <f>N293</f>
        <v>2.4000000000000004</v>
      </c>
      <c r="H302" s="240">
        <f t="shared" ref="H302:H307" si="92">D302*F302*E302*G302</f>
        <v>25.944000000000006</v>
      </c>
      <c r="J302" s="79" t="s">
        <v>2</v>
      </c>
      <c r="K302" s="79"/>
      <c r="L302" s="79"/>
      <c r="M302" s="79"/>
      <c r="N302" s="79">
        <f>VLOOKUP(N266,$A$3:$AE$19,$Z$1,FALSE)</f>
        <v>0.6</v>
      </c>
      <c r="O302" s="212" t="s">
        <v>5</v>
      </c>
      <c r="T302" s="147" t="s">
        <v>210</v>
      </c>
      <c r="U302" s="217" t="s">
        <v>208</v>
      </c>
      <c r="V302" s="218">
        <f>(N323+N322)/2</f>
        <v>5.7749999999999995</v>
      </c>
      <c r="W302" s="30">
        <f>N279</f>
        <v>3</v>
      </c>
      <c r="X302" s="30">
        <f>V302-(V302*COS(Z302))</f>
        <v>0.84036475512120568</v>
      </c>
      <c r="Y302" s="30">
        <f>IF(W302&gt;=V302,V302^2*Z302/2,V302^2*Z302/2-W302/2*(V302-X302))</f>
        <v>1.7068180343061279</v>
      </c>
      <c r="Z302" s="30">
        <f>IF(W302&gt;=V302,PI()/2,ASIN(W302/V302))</f>
        <v>0.54624289059796149</v>
      </c>
      <c r="AA302" s="30">
        <f>PI()/2-Z302</f>
        <v>1.0245534361969351</v>
      </c>
      <c r="AB302" s="30">
        <f>AA302*V302</f>
        <v>5.9167960940372994</v>
      </c>
      <c r="AC302" s="30">
        <f>Z302*V302</f>
        <v>3.1545526932032275</v>
      </c>
    </row>
    <row r="303" spans="1:30" x14ac:dyDescent="0.2">
      <c r="A303" s="200"/>
      <c r="B303" s="245" t="s">
        <v>215</v>
      </c>
      <c r="C303" s="227" t="s">
        <v>8</v>
      </c>
      <c r="D303" s="6">
        <f>N296</f>
        <v>4</v>
      </c>
      <c r="E303" s="6">
        <f>N298</f>
        <v>2.3499999999999996</v>
      </c>
      <c r="F303" s="6">
        <f>(N294+N304)/2</f>
        <v>0.47000000000000003</v>
      </c>
      <c r="G303" s="6">
        <f>N293</f>
        <v>2.4000000000000004</v>
      </c>
      <c r="H303" s="240">
        <f t="shared" si="92"/>
        <v>10.603199999999999</v>
      </c>
      <c r="J303" s="79" t="s">
        <v>50</v>
      </c>
      <c r="K303" s="79"/>
      <c r="L303" s="79"/>
      <c r="M303" s="79"/>
      <c r="N303" s="79">
        <f>VLOOKUP(N266,$A$3:$AE$19,$AA$1,FALSE)</f>
        <v>2.2999999999999998</v>
      </c>
      <c r="O303" s="212" t="s">
        <v>5</v>
      </c>
      <c r="T303" s="147" t="s">
        <v>210</v>
      </c>
      <c r="U303" s="217" t="s">
        <v>209</v>
      </c>
      <c r="V303" s="218">
        <f>(N323+N322)/2</f>
        <v>5.7749999999999995</v>
      </c>
      <c r="W303" s="30">
        <f>N280</f>
        <v>5</v>
      </c>
      <c r="X303" s="30">
        <f t="shared" ref="X303:X305" si="93">V303-(V303*COS(Z303))</f>
        <v>2.8852552015792123</v>
      </c>
      <c r="Y303" s="30">
        <f>IF(W303&gt;=V303,V303^2*Z303/2,V303^2*Z303/2-W303/2*(V303-X303))</f>
        <v>10.230498847137824</v>
      </c>
      <c r="Z303" s="30">
        <f t="shared" ref="Z303:Z305" si="94">IF(W303&gt;=V303,PI()/2,ASIN(W303/V303))</f>
        <v>1.0467486497293406</v>
      </c>
      <c r="AA303" s="30">
        <f t="shared" ref="AA303:AA305" si="95">PI()/2-Z303</f>
        <v>0.52404767706555599</v>
      </c>
      <c r="AB303" s="30">
        <f t="shared" ref="AB303:AB305" si="96">AA303*V303</f>
        <v>3.0263753350535856</v>
      </c>
      <c r="AC303" s="30">
        <f t="shared" ref="AC303:AC305" si="97">Z303*V303</f>
        <v>6.0449734521869409</v>
      </c>
    </row>
    <row r="304" spans="1:30" x14ac:dyDescent="0.2">
      <c r="A304" s="200"/>
      <c r="B304" s="245" t="s">
        <v>216</v>
      </c>
      <c r="C304" s="227" t="s">
        <v>8</v>
      </c>
      <c r="D304" s="6">
        <f>N296</f>
        <v>4</v>
      </c>
      <c r="E304" s="6">
        <f>N299</f>
        <v>2.5499999999999998</v>
      </c>
      <c r="F304" s="6">
        <f>N304</f>
        <v>0.35</v>
      </c>
      <c r="G304" s="6">
        <f>N297-N293</f>
        <v>0.59999999999999964</v>
      </c>
      <c r="H304" s="240">
        <f t="shared" si="92"/>
        <v>2.1419999999999986</v>
      </c>
      <c r="J304" s="79" t="s">
        <v>3</v>
      </c>
      <c r="K304" s="79"/>
      <c r="L304" s="79"/>
      <c r="M304" s="79"/>
      <c r="N304" s="79">
        <f>VLOOKUP(N266,$A$3:$AE$19,$AB$1,FALSE)</f>
        <v>0.35</v>
      </c>
      <c r="O304" s="212" t="s">
        <v>5</v>
      </c>
      <c r="T304" s="147" t="s">
        <v>211</v>
      </c>
      <c r="U304" s="217" t="s">
        <v>208</v>
      </c>
      <c r="V304" s="218">
        <f>(N323+N322)/2</f>
        <v>5.7749999999999995</v>
      </c>
      <c r="W304" s="30">
        <f>N279+N281+0.2</f>
        <v>6.2</v>
      </c>
      <c r="X304" s="30">
        <f t="shared" si="93"/>
        <v>5.7749999999999995</v>
      </c>
      <c r="Y304" s="30">
        <f t="shared" ref="Y304:Y305" si="98">IF(W304&gt;=V304,V304^2*Z304/2,V304^2*Z304/2-W304/2*(V304-X304))</f>
        <v>26.19351962315702</v>
      </c>
      <c r="Z304" s="30">
        <f t="shared" si="94"/>
        <v>1.5707963267948966</v>
      </c>
      <c r="AA304" s="30">
        <f t="shared" si="95"/>
        <v>0</v>
      </c>
      <c r="AB304" s="30">
        <f t="shared" si="96"/>
        <v>0</v>
      </c>
      <c r="AC304" s="30">
        <f t="shared" si="97"/>
        <v>9.0713487872405274</v>
      </c>
    </row>
    <row r="305" spans="1:52" x14ac:dyDescent="0.2">
      <c r="A305" s="200"/>
      <c r="B305" s="245" t="s">
        <v>217</v>
      </c>
      <c r="C305" s="227" t="s">
        <v>8</v>
      </c>
      <c r="D305" s="6">
        <f>N296</f>
        <v>4</v>
      </c>
      <c r="E305" s="6">
        <f>((N303+N302-N294)+(N303+N302-N304))/2</f>
        <v>2.4299999999999997</v>
      </c>
      <c r="F305" s="6">
        <f>F302</f>
        <v>0.47000000000000003</v>
      </c>
      <c r="G305" s="6">
        <f>G302</f>
        <v>2.4000000000000004</v>
      </c>
      <c r="H305" s="240">
        <f t="shared" si="92"/>
        <v>10.964160000000001</v>
      </c>
      <c r="J305" s="79" t="s">
        <v>51</v>
      </c>
      <c r="K305" s="79"/>
      <c r="L305" s="79"/>
      <c r="M305" s="79"/>
      <c r="N305" s="79">
        <f>VLOOKUP(N266,$A$3:$AE$19,$AC$1,FALSE)</f>
        <v>0.45</v>
      </c>
      <c r="O305" s="212" t="s">
        <v>5</v>
      </c>
      <c r="T305" s="147" t="s">
        <v>211</v>
      </c>
      <c r="U305" s="217" t="s">
        <v>209</v>
      </c>
      <c r="V305" s="218">
        <f>(N323+N322)/2</f>
        <v>5.7749999999999995</v>
      </c>
      <c r="W305" s="30">
        <f>N280+N282+0.2</f>
        <v>11.2</v>
      </c>
      <c r="X305" s="30">
        <f t="shared" si="93"/>
        <v>5.7749999999999995</v>
      </c>
      <c r="Y305" s="30">
        <f t="shared" si="98"/>
        <v>26.19351962315702</v>
      </c>
      <c r="Z305" s="30">
        <f t="shared" si="94"/>
        <v>1.5707963267948966</v>
      </c>
      <c r="AA305" s="30">
        <f t="shared" si="95"/>
        <v>0</v>
      </c>
      <c r="AB305" s="30">
        <f t="shared" si="96"/>
        <v>0</v>
      </c>
      <c r="AC305" s="30">
        <f t="shared" si="97"/>
        <v>9.0713487872405274</v>
      </c>
    </row>
    <row r="306" spans="1:52" x14ac:dyDescent="0.2">
      <c r="A306" s="200"/>
      <c r="B306" s="245" t="s">
        <v>218</v>
      </c>
      <c r="C306" s="227" t="s">
        <v>8</v>
      </c>
      <c r="D306" s="6">
        <f>N296</f>
        <v>4</v>
      </c>
      <c r="E306" s="6">
        <f>N299</f>
        <v>2.5499999999999998</v>
      </c>
      <c r="F306" s="6">
        <f>F304</f>
        <v>0.35</v>
      </c>
      <c r="G306" s="6">
        <f>G304</f>
        <v>0.59999999999999964</v>
      </c>
      <c r="H306" s="240">
        <f t="shared" si="92"/>
        <v>2.1419999999999986</v>
      </c>
      <c r="J306" s="79" t="s">
        <v>224</v>
      </c>
      <c r="K306" s="79"/>
      <c r="L306" s="79"/>
      <c r="M306" s="79"/>
      <c r="N306" s="79">
        <f>VLOOKUP(N266,$A$3:$AE$19,$G$1,FALSE)</f>
        <v>0.3</v>
      </c>
      <c r="O306" s="79" t="s">
        <v>5</v>
      </c>
      <c r="Q306" s="46"/>
      <c r="S306" s="28"/>
      <c r="T306" s="28"/>
      <c r="U306" s="25"/>
      <c r="V306" s="26"/>
      <c r="W306" s="30"/>
      <c r="X306" s="46"/>
      <c r="Y306" s="29"/>
      <c r="Z306" s="28"/>
      <c r="AA306" s="28"/>
      <c r="AB306" s="25"/>
      <c r="AC306" s="26"/>
      <c r="AD306" s="30"/>
    </row>
    <row r="307" spans="1:52" x14ac:dyDescent="0.2">
      <c r="A307" s="200"/>
      <c r="B307" s="245" t="s">
        <v>219</v>
      </c>
      <c r="C307" s="227" t="s">
        <v>8</v>
      </c>
      <c r="D307" s="6">
        <f>-N296</f>
        <v>-4</v>
      </c>
      <c r="E307" s="6">
        <f>N304</f>
        <v>0.35</v>
      </c>
      <c r="F307" s="6">
        <v>0.3</v>
      </c>
      <c r="G307" s="6">
        <v>0.45</v>
      </c>
      <c r="H307" s="240">
        <f t="shared" si="92"/>
        <v>-0.189</v>
      </c>
      <c r="J307" s="212" t="s">
        <v>251</v>
      </c>
      <c r="K307" s="79"/>
      <c r="L307" s="79"/>
      <c r="M307" s="79"/>
      <c r="N307" s="79">
        <f>N275*0.3+(N274-N275)*(N306-N276)</f>
        <v>0.12</v>
      </c>
      <c r="O307" s="212" t="s">
        <v>117</v>
      </c>
      <c r="Q307" s="46"/>
      <c r="S307" s="28"/>
      <c r="T307" s="28"/>
      <c r="U307" s="25"/>
      <c r="V307" s="26"/>
      <c r="W307" s="26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</row>
    <row r="308" spans="1:52" x14ac:dyDescent="0.2">
      <c r="A308" s="200"/>
      <c r="B308" s="245" t="s">
        <v>225</v>
      </c>
      <c r="C308" s="227" t="s">
        <v>8</v>
      </c>
      <c r="D308" s="6">
        <f>D302</f>
        <v>2</v>
      </c>
      <c r="E308" s="6">
        <f>N289-N278</f>
        <v>8.5</v>
      </c>
      <c r="F308" s="6"/>
      <c r="G308" s="6">
        <f>N307</f>
        <v>0.12</v>
      </c>
      <c r="H308" s="240">
        <f>D308*E308*G308</f>
        <v>2.04</v>
      </c>
      <c r="J308" s="212" t="s">
        <v>226</v>
      </c>
      <c r="K308" s="79"/>
      <c r="L308" s="79"/>
      <c r="M308" s="79"/>
      <c r="N308" s="228">
        <f>(N287-N278)/2*0.025</f>
        <v>0.23750000000000002</v>
      </c>
      <c r="O308" s="212" t="s">
        <v>5</v>
      </c>
      <c r="Q308" s="46"/>
      <c r="S308" s="28"/>
      <c r="T308" s="28"/>
      <c r="U308" s="25"/>
      <c r="V308" s="26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</row>
    <row r="309" spans="1:52" x14ac:dyDescent="0.2">
      <c r="A309" s="200"/>
      <c r="B309" s="245" t="s">
        <v>228</v>
      </c>
      <c r="C309" s="227" t="s">
        <v>8</v>
      </c>
      <c r="D309" s="6">
        <f>D302</f>
        <v>2</v>
      </c>
      <c r="E309" s="6">
        <f>E308</f>
        <v>8.5</v>
      </c>
      <c r="F309" s="6">
        <f>N277</f>
        <v>0.2</v>
      </c>
      <c r="G309" s="6">
        <f>0.3+N308/2</f>
        <v>0.41875000000000001</v>
      </c>
      <c r="H309" s="240">
        <f t="shared" ref="H309:H310" si="99">D309*F309*E309*G309</f>
        <v>1.4237500000000003</v>
      </c>
      <c r="J309" s="212" t="s">
        <v>171</v>
      </c>
      <c r="K309" s="79"/>
      <c r="L309" s="79"/>
      <c r="M309" s="79"/>
      <c r="N309" s="228">
        <f>2*X302+2*0.3+N285+2*0.2</f>
        <v>5.1807295102424114</v>
      </c>
      <c r="O309" s="212" t="s">
        <v>5</v>
      </c>
      <c r="Q309" s="46"/>
      <c r="S309" s="28"/>
      <c r="T309" s="28"/>
      <c r="U309" s="25"/>
      <c r="V309" s="26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</row>
    <row r="310" spans="1:52" x14ac:dyDescent="0.2">
      <c r="A310" s="200"/>
      <c r="B310" s="245" t="s">
        <v>229</v>
      </c>
      <c r="C310" s="227" t="s">
        <v>8</v>
      </c>
      <c r="D310" s="6">
        <v>1</v>
      </c>
      <c r="E310" s="6">
        <f>N278</f>
        <v>3</v>
      </c>
      <c r="F310" s="6">
        <f>F309</f>
        <v>0.2</v>
      </c>
      <c r="G310" s="6">
        <f>N306+N308+0.3</f>
        <v>0.83749999999999991</v>
      </c>
      <c r="H310" s="240">
        <f t="shared" si="99"/>
        <v>0.50250000000000006</v>
      </c>
      <c r="J310" s="212" t="s">
        <v>172</v>
      </c>
      <c r="K310" s="79"/>
      <c r="L310" s="79"/>
      <c r="M310" s="79"/>
      <c r="N310" s="228">
        <f>2*X303+2*0.3+N285+2*0.2</f>
        <v>9.2705104031584238</v>
      </c>
      <c r="O310" s="212" t="s">
        <v>5</v>
      </c>
      <c r="Q310" s="46"/>
      <c r="S310" s="28"/>
      <c r="T310" s="28"/>
      <c r="U310" s="25"/>
      <c r="V310" s="26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</row>
    <row r="311" spans="1:52" x14ac:dyDescent="0.2">
      <c r="A311" s="200"/>
      <c r="B311" s="245" t="s">
        <v>116</v>
      </c>
      <c r="C311" s="227" t="s">
        <v>8</v>
      </c>
      <c r="D311" s="6">
        <v>2</v>
      </c>
      <c r="E311" s="6">
        <f>E314</f>
        <v>12.7</v>
      </c>
      <c r="F311" s="6">
        <f>F312-0.5</f>
        <v>1.5</v>
      </c>
      <c r="G311" s="6">
        <v>0.2</v>
      </c>
      <c r="H311" s="240">
        <f>D311*F311*E311*G311</f>
        <v>7.6199999999999992</v>
      </c>
      <c r="J311" s="212" t="s">
        <v>180</v>
      </c>
      <c r="K311" s="79"/>
      <c r="L311" s="79"/>
      <c r="M311" s="79"/>
      <c r="N311" s="79">
        <f>1.3*0.8+0.45*0.75+0.2*0.45</f>
        <v>1.4675</v>
      </c>
      <c r="O311" s="236" t="s">
        <v>117</v>
      </c>
      <c r="Q311" s="46"/>
      <c r="S311" s="28"/>
      <c r="T311" s="28"/>
      <c r="U311" s="25"/>
      <c r="V311" s="26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</row>
    <row r="312" spans="1:52" x14ac:dyDescent="0.2">
      <c r="A312" s="79"/>
      <c r="B312" s="245" t="s">
        <v>115</v>
      </c>
      <c r="C312" s="227" t="s">
        <v>8</v>
      </c>
      <c r="D312" s="6">
        <v>2</v>
      </c>
      <c r="E312" s="6">
        <f>2*(N298+N299)</f>
        <v>9.7999999999999989</v>
      </c>
      <c r="F312" s="6">
        <v>2</v>
      </c>
      <c r="G312" s="6">
        <v>0.3</v>
      </c>
      <c r="H312" s="240">
        <f>D312*F312*E312*G312</f>
        <v>11.759999999999998</v>
      </c>
      <c r="J312" s="212" t="s">
        <v>180</v>
      </c>
      <c r="K312" s="79"/>
      <c r="L312" s="79"/>
      <c r="M312" s="79"/>
      <c r="N312" s="79">
        <f>1.65*0.55+0.75*0.75+0.45*0.75+0.2*0.45</f>
        <v>1.8975000000000002</v>
      </c>
      <c r="O312" s="236" t="s">
        <v>117</v>
      </c>
      <c r="Q312" s="46"/>
      <c r="S312" s="28"/>
      <c r="T312" s="28"/>
      <c r="U312" s="25"/>
      <c r="V312" s="26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</row>
    <row r="313" spans="1:52" x14ac:dyDescent="0.2">
      <c r="A313" s="225">
        <v>7</v>
      </c>
      <c r="B313" s="244" t="s">
        <v>243</v>
      </c>
      <c r="C313" s="227" t="s">
        <v>8</v>
      </c>
      <c r="D313" s="6">
        <f>2*0.5</f>
        <v>1</v>
      </c>
      <c r="E313" s="6">
        <f>E308</f>
        <v>8.5</v>
      </c>
      <c r="F313" s="6">
        <f>N285+0.8</f>
        <v>3.3</v>
      </c>
      <c r="G313" s="6">
        <f>N306+N308/2</f>
        <v>0.41875000000000001</v>
      </c>
      <c r="H313" s="239">
        <f>D313*F313*E313*G313</f>
        <v>11.745937499999998</v>
      </c>
      <c r="J313" s="212" t="s">
        <v>97</v>
      </c>
      <c r="K313" s="79"/>
      <c r="L313" s="79"/>
      <c r="M313" s="79"/>
      <c r="N313" s="79">
        <f>IF(OR(N269="BS",N269="US"),1,0)</f>
        <v>1</v>
      </c>
      <c r="O313" s="212" t="s">
        <v>178</v>
      </c>
      <c r="Q313" s="46"/>
      <c r="S313" s="28"/>
      <c r="T313" s="28"/>
      <c r="U313" s="25"/>
      <c r="V313" s="26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</row>
    <row r="314" spans="1:52" x14ac:dyDescent="0.2">
      <c r="A314" s="255">
        <v>8</v>
      </c>
      <c r="B314" s="244" t="s">
        <v>242</v>
      </c>
      <c r="C314" s="227" t="s">
        <v>8</v>
      </c>
      <c r="D314" s="6">
        <v>4</v>
      </c>
      <c r="E314" s="6">
        <f>2*(N298+N299)+N285+0.4</f>
        <v>12.7</v>
      </c>
      <c r="F314" s="6">
        <f>0.381/G314</f>
        <v>0.3175</v>
      </c>
      <c r="G314" s="6">
        <v>1.2</v>
      </c>
      <c r="H314" s="239">
        <f>D314*F314*E314*G314</f>
        <v>19.354799999999997</v>
      </c>
      <c r="J314" s="212" t="s">
        <v>98</v>
      </c>
      <c r="K314" s="79"/>
      <c r="L314" s="79"/>
      <c r="M314" s="79"/>
      <c r="N314" s="79">
        <f>IF(OR(N269="BS",N269="DS"),1,0)</f>
        <v>1</v>
      </c>
      <c r="O314" s="212" t="s">
        <v>178</v>
      </c>
      <c r="Q314" s="46"/>
      <c r="S314" s="28"/>
      <c r="T314" s="28"/>
      <c r="U314" s="25"/>
      <c r="V314" s="26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</row>
    <row r="315" spans="1:52" ht="25.5" x14ac:dyDescent="0.2">
      <c r="A315" s="257">
        <v>9</v>
      </c>
      <c r="B315" s="244" t="str">
        <f>"TMT Steel Reinforcement in foundation @ "&amp;G315*1000&amp;" kg per cum. of conc."</f>
        <v>TMT Steel Reinforcement in foundation @ 55 kg per cum. of conc.</v>
      </c>
      <c r="C315" s="229" t="s">
        <v>126</v>
      </c>
      <c r="D315" s="243"/>
      <c r="E315" s="6"/>
      <c r="F315" s="6"/>
      <c r="G315" s="8">
        <v>5.5E-2</v>
      </c>
      <c r="H315" s="239">
        <f>H295*G315</f>
        <v>4.5031296749999994</v>
      </c>
      <c r="J315" s="212" t="s">
        <v>181</v>
      </c>
      <c r="K315" s="79"/>
      <c r="L315" s="79"/>
      <c r="M315" s="79"/>
      <c r="N315" s="79">
        <f>(N309-2*0.2)*N279-Y302</f>
        <v>12.635370496421105</v>
      </c>
      <c r="O315" s="212" t="s">
        <v>117</v>
      </c>
      <c r="Q315" s="46"/>
      <c r="S315" s="28"/>
      <c r="T315" s="28"/>
      <c r="U315" s="25"/>
      <c r="V315" s="26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V315" s="69"/>
    </row>
    <row r="316" spans="1:52" ht="25.5" x14ac:dyDescent="0.2">
      <c r="A316" s="257">
        <v>10</v>
      </c>
      <c r="B316" s="244" t="str">
        <f>"TMT Steel Reinforcement in Sub Structure @ "&amp;G316*1000&amp;" kg per cum. of conc."</f>
        <v>TMT Steel Reinforcement in Sub Structure @ 65 kg per cum. of conc.</v>
      </c>
      <c r="C316" s="229" t="s">
        <v>126</v>
      </c>
      <c r="D316" s="243"/>
      <c r="E316" s="6"/>
      <c r="F316" s="6"/>
      <c r="G316" s="8">
        <v>6.5000000000000002E-2</v>
      </c>
      <c r="H316" s="239">
        <f>(H301+H314)*G316</f>
        <v>6.1299816499999995</v>
      </c>
      <c r="J316" s="212" t="s">
        <v>182</v>
      </c>
      <c r="K316" s="79"/>
      <c r="L316" s="79"/>
      <c r="M316" s="79"/>
      <c r="N316" s="79">
        <f>(N310-2*0.2)*N280-Y303</f>
        <v>34.12205316865429</v>
      </c>
      <c r="O316" s="212" t="s">
        <v>117</v>
      </c>
      <c r="Q316" s="46"/>
      <c r="S316" s="28"/>
      <c r="T316" s="28"/>
      <c r="U316" s="25"/>
      <c r="V316" s="26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V316" s="75"/>
    </row>
    <row r="317" spans="1:52" ht="25.5" x14ac:dyDescent="0.2">
      <c r="A317" s="257">
        <v>11</v>
      </c>
      <c r="B317" s="244" t="str">
        <f>"TMT Steel Reinforcement in Super Stucture @ "&amp;G317*1000&amp;" kg per cum. of conc."</f>
        <v>TMT Steel Reinforcement in Super Stucture @ 70 kg per cum. of conc.</v>
      </c>
      <c r="C317" s="229" t="s">
        <v>126</v>
      </c>
      <c r="D317" s="243"/>
      <c r="E317" s="6"/>
      <c r="F317" s="6"/>
      <c r="G317" s="8">
        <v>7.0000000000000007E-2</v>
      </c>
      <c r="H317" s="239">
        <f>H313*G317</f>
        <v>0.82221562500000001</v>
      </c>
      <c r="J317" s="212" t="s">
        <v>183</v>
      </c>
      <c r="K317" s="79"/>
      <c r="L317" s="79"/>
      <c r="M317" s="79"/>
      <c r="N317" s="79">
        <f>2*X304+2*0.3+N285</f>
        <v>14.649999999999999</v>
      </c>
      <c r="O317" s="212" t="s">
        <v>5</v>
      </c>
      <c r="Q317" s="46"/>
      <c r="S317" s="28"/>
      <c r="T317" s="28"/>
      <c r="U317" s="25"/>
      <c r="V317" s="26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R317" s="68"/>
      <c r="AS317" s="69"/>
      <c r="AT317" s="69"/>
      <c r="AU317" s="68"/>
      <c r="AV317" s="69"/>
    </row>
    <row r="318" spans="1:52" ht="25.5" x14ac:dyDescent="0.25">
      <c r="A318" s="257">
        <v>12</v>
      </c>
      <c r="B318" s="244" t="s">
        <v>244</v>
      </c>
      <c r="C318" s="227" t="s">
        <v>8</v>
      </c>
      <c r="D318" s="243"/>
      <c r="E318" s="6"/>
      <c r="F318" s="6"/>
      <c r="G318" s="8"/>
      <c r="H318" s="241">
        <f>SUM(H319:H322)</f>
        <v>328.98552385389024</v>
      </c>
      <c r="J318" s="212" t="s">
        <v>179</v>
      </c>
      <c r="K318" s="79"/>
      <c r="L318" s="79"/>
      <c r="M318" s="79"/>
      <c r="N318" s="79">
        <f>2*X305+2*0.3+N285</f>
        <v>14.649999999999999</v>
      </c>
      <c r="O318" s="212" t="s">
        <v>5</v>
      </c>
      <c r="Q318" s="46"/>
      <c r="S318" s="28"/>
      <c r="T318" s="28"/>
      <c r="U318" s="25"/>
      <c r="V318" s="26"/>
      <c r="W318" s="30"/>
      <c r="X318" s="30"/>
      <c r="Y318" s="30"/>
      <c r="Z318" s="30"/>
      <c r="AA318" s="30"/>
      <c r="AB318" s="30"/>
      <c r="AC318" s="30"/>
      <c r="AD318" s="30"/>
      <c r="AR318" s="65"/>
      <c r="AS318" s="68"/>
      <c r="AT318" s="69"/>
      <c r="AU318" s="69"/>
      <c r="AV318" s="68"/>
    </row>
    <row r="319" spans="1:52" x14ac:dyDescent="0.2">
      <c r="A319" s="10"/>
      <c r="B319" s="245" t="s">
        <v>127</v>
      </c>
      <c r="C319" s="227" t="s">
        <v>8</v>
      </c>
      <c r="D319" s="6">
        <v>2</v>
      </c>
      <c r="E319" s="6">
        <f>N289-N296*(0.25*N304+0.25*N302+0.5*0.6)</f>
        <v>9.35</v>
      </c>
      <c r="F319" s="6">
        <f>G319*1.5/2-0.6</f>
        <v>1.65</v>
      </c>
      <c r="G319" s="6">
        <f>N297</f>
        <v>3</v>
      </c>
      <c r="H319" s="240">
        <f t="shared" ref="H319" si="100">D319*F319*E319*G319</f>
        <v>92.564999999999998</v>
      </c>
      <c r="J319" s="212" t="s">
        <v>184</v>
      </c>
      <c r="K319" s="79"/>
      <c r="L319" s="79"/>
      <c r="M319" s="79"/>
      <c r="N319" s="79">
        <f t="shared" ref="N319:N320" si="101">N317*W304-2*Y304-N315-N309*0.2</f>
        <v>24.771444355216374</v>
      </c>
      <c r="O319" s="212" t="s">
        <v>117</v>
      </c>
      <c r="Q319" s="46"/>
      <c r="S319" s="28"/>
      <c r="T319" s="28"/>
      <c r="U319" s="25"/>
      <c r="V319" s="26"/>
      <c r="W319" s="30"/>
      <c r="X319" s="30"/>
      <c r="Y319" s="30"/>
      <c r="Z319" s="30"/>
      <c r="AA319" s="30"/>
      <c r="AB319" s="30"/>
      <c r="AC319" s="30"/>
      <c r="AD319" s="30"/>
    </row>
    <row r="320" spans="1:52" x14ac:dyDescent="0.2">
      <c r="A320" s="10"/>
      <c r="B320" s="245" t="s">
        <v>231</v>
      </c>
      <c r="C320" s="227" t="s">
        <v>8</v>
      </c>
      <c r="D320" s="6"/>
      <c r="E320" s="6"/>
      <c r="F320" s="6"/>
      <c r="G320" s="6"/>
      <c r="H320" s="240">
        <f>H268+H269-H279-H296-H297-H298-H299</f>
        <v>193.05534999999995</v>
      </c>
      <c r="J320" s="212" t="s">
        <v>185</v>
      </c>
      <c r="K320" s="79"/>
      <c r="L320" s="79"/>
      <c r="M320" s="79"/>
      <c r="N320" s="79">
        <f t="shared" si="101"/>
        <v>75.716805504399971</v>
      </c>
      <c r="O320" s="212" t="s">
        <v>117</v>
      </c>
      <c r="Q320" s="46"/>
      <c r="S320" s="28"/>
      <c r="T320" s="28"/>
      <c r="U320" s="25"/>
      <c r="V320" s="26"/>
      <c r="W320" s="30"/>
      <c r="X320" s="30"/>
      <c r="Y320" s="30"/>
      <c r="Z320" s="30"/>
      <c r="AA320" s="30"/>
      <c r="AB320" s="30"/>
      <c r="AC320" s="30"/>
      <c r="AD320" s="30"/>
      <c r="AZ320" s="58"/>
    </row>
    <row r="321" spans="1:52" x14ac:dyDescent="0.2">
      <c r="A321" s="10"/>
      <c r="B321" s="245" t="s">
        <v>97</v>
      </c>
      <c r="C321" s="227" t="s">
        <v>8</v>
      </c>
      <c r="D321" s="6">
        <f>N309</f>
        <v>5.1807295102424114</v>
      </c>
      <c r="E321" s="6"/>
      <c r="F321" s="6"/>
      <c r="G321" s="6">
        <f>N325</f>
        <v>2.1074999999999995</v>
      </c>
      <c r="H321" s="240">
        <f>D321*G321</f>
        <v>10.918387442835879</v>
      </c>
      <c r="J321" s="212" t="s">
        <v>91</v>
      </c>
      <c r="K321" s="79"/>
      <c r="L321" s="67"/>
      <c r="M321" s="79"/>
      <c r="N321" s="79">
        <f>VLOOKUP(N266,$A$3:$AE$19,$U$1,FALSE)</f>
        <v>3.3</v>
      </c>
      <c r="O321" s="109" t="s">
        <v>5</v>
      </c>
      <c r="Q321" s="46"/>
      <c r="S321" s="28"/>
      <c r="T321" s="28"/>
      <c r="U321" s="25"/>
      <c r="V321" s="26"/>
      <c r="W321" s="30"/>
      <c r="X321" s="30"/>
      <c r="Y321" s="30"/>
      <c r="Z321" s="30"/>
      <c r="AA321" s="30"/>
      <c r="AB321" s="30"/>
      <c r="AC321" s="30"/>
      <c r="AD321" s="30"/>
      <c r="AZ321" s="58"/>
    </row>
    <row r="322" spans="1:52" x14ac:dyDescent="0.2">
      <c r="A322" s="10"/>
      <c r="B322" s="245" t="s">
        <v>98</v>
      </c>
      <c r="C322" s="227" t="s">
        <v>8</v>
      </c>
      <c r="D322" s="6">
        <f>N310</f>
        <v>9.2705104031584238</v>
      </c>
      <c r="E322" s="6"/>
      <c r="F322" s="6"/>
      <c r="G322" s="6">
        <f>N326</f>
        <v>3.4999999999999996</v>
      </c>
      <c r="H322" s="240">
        <f>D322*G322</f>
        <v>32.446786411054482</v>
      </c>
      <c r="J322" s="212" t="s">
        <v>92</v>
      </c>
      <c r="K322" s="79"/>
      <c r="L322" s="67"/>
      <c r="M322" s="79"/>
      <c r="N322" s="79">
        <f>N321*1.5</f>
        <v>4.9499999999999993</v>
      </c>
      <c r="O322" s="109" t="s">
        <v>5</v>
      </c>
      <c r="Q322" s="46"/>
      <c r="S322" s="28"/>
      <c r="T322" s="28"/>
      <c r="U322" s="25"/>
      <c r="V322" s="26"/>
      <c r="W322" s="30"/>
      <c r="X322" s="30"/>
      <c r="Y322" s="30"/>
      <c r="Z322" s="30"/>
      <c r="AA322" s="30"/>
      <c r="AB322" s="30"/>
      <c r="AC322" s="30"/>
      <c r="AD322" s="30"/>
      <c r="AZ322" s="58"/>
    </row>
    <row r="323" spans="1:52" ht="25.5" x14ac:dyDescent="0.2">
      <c r="A323" s="257">
        <v>13</v>
      </c>
      <c r="B323" s="244" t="s">
        <v>123</v>
      </c>
      <c r="C323" s="227" t="s">
        <v>8</v>
      </c>
      <c r="D323" s="6">
        <v>4</v>
      </c>
      <c r="E323" s="6">
        <f>(N287-N278-4)/2</f>
        <v>7.5</v>
      </c>
      <c r="F323" s="6">
        <v>3.5</v>
      </c>
      <c r="G323" s="6">
        <f>0.3+E323/2*0.025</f>
        <v>0.39374999999999999</v>
      </c>
      <c r="H323" s="239">
        <f>D323*F323*E323*G323</f>
        <v>41.34375</v>
      </c>
      <c r="J323" s="212" t="s">
        <v>94</v>
      </c>
      <c r="K323" s="79"/>
      <c r="L323" s="67"/>
      <c r="M323" s="79"/>
      <c r="N323" s="79">
        <f>N321*2</f>
        <v>6.6</v>
      </c>
      <c r="O323" s="237" t="s">
        <v>5</v>
      </c>
      <c r="Q323" s="46"/>
      <c r="S323" s="28"/>
      <c r="T323" s="28"/>
      <c r="U323" s="25"/>
      <c r="V323" s="26"/>
      <c r="W323" s="30"/>
      <c r="X323" s="30"/>
      <c r="Y323" s="30"/>
      <c r="Z323" s="30"/>
      <c r="AA323" s="30"/>
      <c r="AB323" s="30"/>
      <c r="AC323" s="30"/>
      <c r="AD323" s="30"/>
      <c r="AZ323" s="58"/>
    </row>
    <row r="324" spans="1:52" x14ac:dyDescent="0.2">
      <c r="A324" s="257">
        <v>14</v>
      </c>
      <c r="B324" s="244" t="s">
        <v>122</v>
      </c>
      <c r="C324" s="227" t="s">
        <v>16</v>
      </c>
      <c r="D324" s="6">
        <v>2</v>
      </c>
      <c r="E324" s="6">
        <f>E323</f>
        <v>7.5</v>
      </c>
      <c r="F324" s="6">
        <f>F323*2+N285+0.4</f>
        <v>9.9</v>
      </c>
      <c r="G324" s="6"/>
      <c r="H324" s="239">
        <f>D324*E324*F324</f>
        <v>148.5</v>
      </c>
      <c r="J324" s="212" t="s">
        <v>96</v>
      </c>
      <c r="K324" s="79"/>
      <c r="L324" s="78"/>
      <c r="M324" s="79"/>
      <c r="N324" s="79">
        <v>4</v>
      </c>
      <c r="O324" s="238" t="s">
        <v>5</v>
      </c>
      <c r="Q324" s="46"/>
      <c r="S324" s="28"/>
      <c r="T324" s="28"/>
      <c r="U324" s="25"/>
      <c r="V324" s="26"/>
      <c r="W324" s="30"/>
      <c r="X324" s="30"/>
      <c r="Y324" s="30"/>
      <c r="Z324" s="30"/>
      <c r="AA324" s="30"/>
      <c r="AB324" s="30"/>
      <c r="AC324" s="30"/>
      <c r="AD324" s="30"/>
      <c r="AZ324" s="58"/>
    </row>
    <row r="325" spans="1:52" x14ac:dyDescent="0.2">
      <c r="A325" s="257">
        <v>15</v>
      </c>
      <c r="B325" s="244" t="s">
        <v>239</v>
      </c>
      <c r="C325" s="227" t="s">
        <v>5</v>
      </c>
      <c r="D325" s="6">
        <v>2</v>
      </c>
      <c r="E325" s="6">
        <f>2*N289</f>
        <v>23</v>
      </c>
      <c r="F325" s="6"/>
      <c r="G325" s="6"/>
      <c r="H325" s="239">
        <f>D325*E325</f>
        <v>46</v>
      </c>
      <c r="J325" s="212" t="s">
        <v>130</v>
      </c>
      <c r="K325" s="79"/>
      <c r="L325" s="79"/>
      <c r="M325" s="79"/>
      <c r="N325" s="79">
        <f>N271*1.7+0.1*1.55+0.45*0.75+N271*1.15+0.1*1+0.45*0.2</f>
        <v>2.1074999999999995</v>
      </c>
      <c r="O325" s="236" t="s">
        <v>117</v>
      </c>
      <c r="Q325" s="46"/>
      <c r="S325" s="28"/>
      <c r="T325" s="28"/>
      <c r="U325" s="25"/>
      <c r="V325" s="26"/>
      <c r="W325" s="30"/>
      <c r="X325" s="30"/>
      <c r="Y325" s="30"/>
      <c r="Z325" s="30"/>
      <c r="AA325" s="30"/>
      <c r="AB325" s="30"/>
      <c r="AC325" s="30"/>
      <c r="AD325" s="30"/>
      <c r="AZ325" s="58"/>
    </row>
    <row r="326" spans="1:52" x14ac:dyDescent="0.2">
      <c r="A326" s="257">
        <v>16</v>
      </c>
      <c r="B326" s="244" t="s">
        <v>133</v>
      </c>
      <c r="C326" s="227" t="s">
        <v>16</v>
      </c>
      <c r="D326" s="6">
        <v>2</v>
      </c>
      <c r="E326" s="6">
        <f>2*N289+N296/2*(N298+N299)</f>
        <v>32.799999999999997</v>
      </c>
      <c r="F326" s="6">
        <v>0.4</v>
      </c>
      <c r="G326" s="6"/>
      <c r="H326" s="239">
        <f>D326*E326*F326</f>
        <v>26.24</v>
      </c>
      <c r="J326" s="212" t="s">
        <v>131</v>
      </c>
      <c r="K326" s="79"/>
      <c r="L326" s="79"/>
      <c r="M326" s="79"/>
      <c r="N326" s="79">
        <f>N271*2.15+0.1*2.05+0.45*1.5+0.15*0.75+N271*1.65+0.1*1.5+0.45*0.95+0.15*0.2</f>
        <v>3.4999999999999996</v>
      </c>
      <c r="O326" s="236" t="s">
        <v>117</v>
      </c>
      <c r="Q326" s="46"/>
      <c r="S326" s="28"/>
      <c r="T326" s="28"/>
      <c r="U326" s="25"/>
      <c r="V326" s="26"/>
      <c r="W326" s="30"/>
      <c r="X326" s="30"/>
      <c r="Y326" s="30"/>
      <c r="Z326" s="30"/>
      <c r="AA326" s="30"/>
      <c r="AB326" s="30"/>
      <c r="AC326" s="30"/>
      <c r="AD326" s="30"/>
    </row>
    <row r="327" spans="1:52" ht="25.5" x14ac:dyDescent="0.2">
      <c r="A327" s="257">
        <v>17</v>
      </c>
      <c r="B327" s="244" t="s">
        <v>230</v>
      </c>
      <c r="C327" s="227" t="s">
        <v>8</v>
      </c>
      <c r="D327" s="6"/>
      <c r="E327" s="6">
        <f>N320+N319</f>
        <v>100.48824985961635</v>
      </c>
      <c r="F327" s="6"/>
      <c r="G327" s="6">
        <v>0.75</v>
      </c>
      <c r="H327" s="239">
        <f>G327*E327</f>
        <v>75.366187394712256</v>
      </c>
      <c r="J327" s="212"/>
      <c r="K327" s="79"/>
      <c r="L327" s="79"/>
      <c r="M327" s="79"/>
      <c r="N327" s="79"/>
      <c r="O327" s="236"/>
      <c r="Q327" s="46"/>
      <c r="S327" s="28"/>
      <c r="T327" s="28"/>
      <c r="U327" s="25"/>
      <c r="V327" s="26"/>
      <c r="W327" s="30"/>
      <c r="X327" s="30"/>
      <c r="Y327" s="30"/>
      <c r="Z327" s="30"/>
      <c r="AA327" s="30"/>
      <c r="AB327" s="30"/>
      <c r="AC327" s="30"/>
      <c r="AD327" s="30"/>
    </row>
    <row r="328" spans="1:52" ht="25.5" x14ac:dyDescent="0.2">
      <c r="A328" s="257">
        <v>18</v>
      </c>
      <c r="B328" s="244" t="s">
        <v>128</v>
      </c>
      <c r="C328" s="227" t="s">
        <v>8</v>
      </c>
      <c r="D328" s="6">
        <v>2</v>
      </c>
      <c r="E328" s="6">
        <f>N289+0.5*N296*(N298+N299)-0.5*N296*((N304+N294)/2+0.6)</f>
        <v>19.159999999999997</v>
      </c>
      <c r="F328" s="6">
        <v>0.6</v>
      </c>
      <c r="G328" s="6">
        <f>N297</f>
        <v>3</v>
      </c>
      <c r="H328" s="239">
        <f>D328*E328*F328*G328</f>
        <v>68.975999999999985</v>
      </c>
      <c r="Q328" s="46"/>
      <c r="S328" s="28"/>
      <c r="T328" s="28"/>
      <c r="U328" s="25"/>
      <c r="V328" s="26"/>
      <c r="W328" s="30"/>
      <c r="X328" s="30"/>
      <c r="Y328" s="30"/>
      <c r="Z328" s="30"/>
      <c r="AA328" s="30"/>
      <c r="AB328" s="30"/>
      <c r="AC328" s="30"/>
      <c r="AD328" s="30"/>
    </row>
    <row r="329" spans="1:52" x14ac:dyDescent="0.2">
      <c r="A329" s="257">
        <v>19</v>
      </c>
      <c r="B329" s="244" t="s">
        <v>119</v>
      </c>
      <c r="C329" s="227" t="s">
        <v>120</v>
      </c>
      <c r="D329" s="6">
        <v>2</v>
      </c>
      <c r="E329" s="6">
        <f>E328</f>
        <v>19.159999999999997</v>
      </c>
      <c r="F329" s="6"/>
      <c r="G329" s="6">
        <f>N297</f>
        <v>3</v>
      </c>
      <c r="H329" s="239">
        <f>INT(D329*E329*G329)</f>
        <v>114</v>
      </c>
      <c r="Q329" s="46"/>
      <c r="S329" s="28"/>
      <c r="T329" s="28"/>
      <c r="U329" s="25"/>
      <c r="V329" s="26"/>
      <c r="W329" s="30"/>
      <c r="X329" s="30"/>
      <c r="Y329" s="30"/>
      <c r="Z329" s="30"/>
      <c r="AA329" s="30"/>
      <c r="AB329" s="30"/>
      <c r="AC329" s="30"/>
      <c r="AD329" s="30"/>
    </row>
    <row r="330" spans="1:52" x14ac:dyDescent="0.2">
      <c r="A330" s="257">
        <v>20</v>
      </c>
      <c r="B330" s="244" t="s">
        <v>44</v>
      </c>
      <c r="C330" s="227" t="s">
        <v>8</v>
      </c>
      <c r="D330" s="6"/>
      <c r="E330" s="6"/>
      <c r="F330" s="6"/>
      <c r="G330" s="6"/>
      <c r="H330" s="239">
        <f>SUM(H331:H332)</f>
        <v>31.093544641856624</v>
      </c>
      <c r="Q330" s="46"/>
      <c r="S330" s="28"/>
      <c r="T330" s="28"/>
      <c r="U330" s="25"/>
      <c r="V330" s="26"/>
      <c r="W330" s="30"/>
      <c r="X330" s="30"/>
      <c r="Y330" s="30"/>
      <c r="Z330" s="30"/>
      <c r="AA330" s="30"/>
      <c r="AB330" s="30"/>
      <c r="AC330" s="30"/>
      <c r="AD330" s="30"/>
    </row>
    <row r="331" spans="1:52" x14ac:dyDescent="0.2">
      <c r="A331" s="257"/>
      <c r="B331" s="245" t="s">
        <v>121</v>
      </c>
      <c r="C331" s="227" t="s">
        <v>8</v>
      </c>
      <c r="D331" s="6">
        <f>N296</f>
        <v>4</v>
      </c>
      <c r="E331" s="6">
        <f>0.25*PI()*(2*G331*1.5*G331)</f>
        <v>25.65895799819463</v>
      </c>
      <c r="F331" s="6"/>
      <c r="G331" s="6">
        <f>N321</f>
        <v>3.3</v>
      </c>
      <c r="H331" s="240">
        <f>D331*E331*G331/3</f>
        <v>112.89941519205637</v>
      </c>
      <c r="J331" s="212"/>
      <c r="K331" s="79"/>
      <c r="L331" s="78"/>
      <c r="M331" s="79"/>
      <c r="N331" s="79"/>
      <c r="O331" s="238"/>
      <c r="Q331" s="46"/>
      <c r="S331" s="28"/>
      <c r="T331" s="28"/>
      <c r="U331" s="25"/>
      <c r="V331" s="26"/>
      <c r="W331" s="30"/>
      <c r="X331" s="30"/>
      <c r="Y331" s="30"/>
      <c r="Z331" s="30"/>
      <c r="AA331" s="30"/>
      <c r="AB331" s="30"/>
      <c r="AC331" s="30"/>
      <c r="AD331" s="30"/>
    </row>
    <row r="332" spans="1:52" x14ac:dyDescent="0.2">
      <c r="A332" s="10"/>
      <c r="B332" s="245" t="s">
        <v>124</v>
      </c>
      <c r="C332" s="227" t="s">
        <v>8</v>
      </c>
      <c r="D332" s="6">
        <f>-D331</f>
        <v>-4</v>
      </c>
      <c r="E332" s="6">
        <f>0.25*PI()*(2*G332*1.5*G332)</f>
        <v>20.699866029908844</v>
      </c>
      <c r="F332" s="6"/>
      <c r="G332" s="6">
        <f>N321-0.3*1.12</f>
        <v>2.964</v>
      </c>
      <c r="H332" s="240">
        <f>D332*E332*G332/3</f>
        <v>-81.805870550199742</v>
      </c>
      <c r="Q332" s="46"/>
      <c r="S332" s="28"/>
      <c r="T332" s="28"/>
      <c r="U332" s="25"/>
      <c r="V332" s="26"/>
      <c r="W332" s="30"/>
      <c r="X332" s="30"/>
      <c r="Y332" s="30"/>
      <c r="Z332" s="30"/>
      <c r="AA332" s="30"/>
      <c r="AB332" s="30"/>
      <c r="AC332" s="30"/>
      <c r="AD332" s="30"/>
    </row>
    <row r="333" spans="1:52" ht="25.5" x14ac:dyDescent="0.2">
      <c r="A333" s="257">
        <v>21</v>
      </c>
      <c r="B333" s="244" t="s">
        <v>250</v>
      </c>
      <c r="C333" s="227" t="s">
        <v>8</v>
      </c>
      <c r="D333" s="6"/>
      <c r="E333" s="6"/>
      <c r="F333" s="6"/>
      <c r="G333" s="6"/>
      <c r="H333" s="239">
        <f>SUM(H334:H335)</f>
        <v>13.136767626455622</v>
      </c>
      <c r="V333" s="58"/>
      <c r="W333" s="58"/>
      <c r="X333" s="58"/>
    </row>
    <row r="334" spans="1:52" x14ac:dyDescent="0.2">
      <c r="A334" s="257"/>
      <c r="B334" s="245" t="s">
        <v>124</v>
      </c>
      <c r="C334" s="227" t="s">
        <v>8</v>
      </c>
      <c r="D334" s="6">
        <f>D331</f>
        <v>4</v>
      </c>
      <c r="E334" s="6">
        <f t="shared" ref="E334:E335" si="102">0.25*PI()*(2*G334*1.5*G334)</f>
        <v>20.699866029908844</v>
      </c>
      <c r="F334" s="6"/>
      <c r="G334" s="6">
        <f>N321-0.3*1.12</f>
        <v>2.964</v>
      </c>
      <c r="H334" s="240">
        <f>D334*E334*G334/3</f>
        <v>81.805870550199742</v>
      </c>
    </row>
    <row r="335" spans="1:52" x14ac:dyDescent="0.2">
      <c r="A335" s="10"/>
      <c r="B335" s="245" t="s">
        <v>125</v>
      </c>
      <c r="C335" s="227" t="s">
        <v>8</v>
      </c>
      <c r="D335" s="6">
        <f>-D334</f>
        <v>-4</v>
      </c>
      <c r="E335" s="6">
        <f t="shared" si="102"/>
        <v>18.419823745639519</v>
      </c>
      <c r="F335" s="6"/>
      <c r="G335" s="6">
        <f>N321-(0.3+0.15)*1.12</f>
        <v>2.7959999999999998</v>
      </c>
      <c r="H335" s="240">
        <f>D335*E335*G335/3</f>
        <v>-68.66910292374412</v>
      </c>
      <c r="J335" s="79"/>
      <c r="K335" s="79"/>
      <c r="L335" s="79"/>
      <c r="M335" s="79"/>
      <c r="N335" s="79"/>
      <c r="O335" s="79"/>
    </row>
    <row r="336" spans="1:52" x14ac:dyDescent="0.2">
      <c r="A336" s="272">
        <v>22</v>
      </c>
      <c r="B336" s="246" t="s">
        <v>26</v>
      </c>
      <c r="C336" s="247" t="s">
        <v>25</v>
      </c>
      <c r="D336" s="380"/>
      <c r="E336" s="15"/>
      <c r="F336" s="15"/>
      <c r="G336" s="15"/>
      <c r="H336" s="248">
        <v>2</v>
      </c>
      <c r="J336" s="79"/>
      <c r="K336" s="79"/>
      <c r="L336" s="79"/>
      <c r="M336" s="79"/>
      <c r="N336" s="79"/>
      <c r="O336" s="79"/>
    </row>
  </sheetData>
  <sortState ref="A45:C113">
    <sortCondition ref="A45"/>
  </sortState>
  <mergeCells count="39">
    <mergeCell ref="C18:D18"/>
    <mergeCell ref="E18:F18"/>
    <mergeCell ref="G18:H18"/>
    <mergeCell ref="Z153:Z155"/>
    <mergeCell ref="AA153:AA155"/>
    <mergeCell ref="Y138:Z139"/>
    <mergeCell ref="AA80:AA82"/>
    <mergeCell ref="W53:W64"/>
    <mergeCell ref="U138:V139"/>
    <mergeCell ref="W74:W78"/>
    <mergeCell ref="Z80:Z82"/>
    <mergeCell ref="W147:W151"/>
    <mergeCell ref="W126:W137"/>
    <mergeCell ref="C20:D20"/>
    <mergeCell ref="E20:F20"/>
    <mergeCell ref="G20:H20"/>
    <mergeCell ref="C17:D17"/>
    <mergeCell ref="E17:F17"/>
    <mergeCell ref="G17:H17"/>
    <mergeCell ref="C16:D16"/>
    <mergeCell ref="E16:F16"/>
    <mergeCell ref="G16:H16"/>
    <mergeCell ref="AA226:AA228"/>
    <mergeCell ref="U65:V66"/>
    <mergeCell ref="Y65:Z66"/>
    <mergeCell ref="C19:D19"/>
    <mergeCell ref="E19:F19"/>
    <mergeCell ref="G19:H19"/>
    <mergeCell ref="W199:W210"/>
    <mergeCell ref="U211:V212"/>
    <mergeCell ref="Y211:Z212"/>
    <mergeCell ref="W220:W224"/>
    <mergeCell ref="Z226:Z228"/>
    <mergeCell ref="AA299:AA301"/>
    <mergeCell ref="W272:W283"/>
    <mergeCell ref="U284:V285"/>
    <mergeCell ref="Y284:Z285"/>
    <mergeCell ref="W293:W297"/>
    <mergeCell ref="Z299:Z301"/>
  </mergeCells>
  <pageMargins left="0.5" right="0.5" top="0.75" bottom="0.75" header="0.3" footer="0.3"/>
  <pageSetup paperSize="9" scale="88" orientation="portrait" r:id="rId1"/>
  <headerFooter>
    <oddHeader>&amp;LPackage 5b: Sekmai (297+700) to Nilakuthi (308+729)&amp;RStanley-Caritas</oddHeader>
    <oddFooter>&amp;CDec 2020</oddFooter>
  </headerFooter>
  <ignoredErrors>
    <ignoredError sqref="H45" emptyCellReferenc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339"/>
  <sheetViews>
    <sheetView view="pageBreakPreview" topLeftCell="A29" zoomScale="90" zoomScaleNormal="80" zoomScaleSheetLayoutView="90" workbookViewId="0">
      <selection activeCell="B177" sqref="B177"/>
    </sheetView>
  </sheetViews>
  <sheetFormatPr defaultRowHeight="12.75" x14ac:dyDescent="0.2"/>
  <cols>
    <col min="1" max="1" width="4.7109375" style="18" customWidth="1"/>
    <col min="2" max="2" width="41.140625" style="2" customWidth="1"/>
    <col min="3" max="4" width="7.28515625" style="16" customWidth="1"/>
    <col min="5" max="5" width="7.28515625" style="2" customWidth="1"/>
    <col min="6" max="6" width="9" style="17" customWidth="1"/>
    <col min="7" max="7" width="8.42578125" style="2" customWidth="1"/>
    <col min="8" max="8" width="10" style="2" customWidth="1"/>
    <col min="9" max="9" width="7" style="2" customWidth="1"/>
    <col min="10" max="10" width="7.42578125" style="3" customWidth="1"/>
    <col min="11" max="13" width="6.5703125" style="3" customWidth="1"/>
    <col min="14" max="14" width="8.5703125" style="3" customWidth="1"/>
    <col min="15" max="15" width="6.7109375" style="3" customWidth="1"/>
    <col min="16" max="16" width="6.7109375" style="2" customWidth="1"/>
    <col min="17" max="17" width="9.28515625" style="2" customWidth="1"/>
    <col min="18" max="18" width="8.140625" style="2" customWidth="1"/>
    <col min="19" max="19" width="7.42578125" style="2" customWidth="1"/>
    <col min="20" max="20" width="18.28515625" style="2" customWidth="1"/>
    <col min="21" max="21" width="8.7109375" style="2" customWidth="1"/>
    <col min="22" max="22" width="7.140625" style="2" customWidth="1"/>
    <col min="23" max="23" width="9.85546875" style="2" customWidth="1"/>
    <col min="24" max="27" width="9.140625" style="2"/>
    <col min="28" max="28" width="9.42578125" style="2" customWidth="1"/>
    <col min="29" max="29" width="10.5703125" style="2" customWidth="1"/>
    <col min="30" max="30" width="8.85546875" style="2" customWidth="1"/>
    <col min="31" max="253" width="9.140625" style="2"/>
    <col min="254" max="254" width="8.7109375" style="2" customWidth="1"/>
    <col min="255" max="255" width="21.140625" style="2" customWidth="1"/>
    <col min="256" max="256" width="16" style="2" customWidth="1"/>
    <col min="257" max="257" width="6.7109375" style="2" customWidth="1"/>
    <col min="258" max="258" width="7.7109375" style="2" customWidth="1"/>
    <col min="259" max="259" width="6" style="2" customWidth="1"/>
    <col min="260" max="260" width="7.42578125" style="2" customWidth="1"/>
    <col min="261" max="261" width="8.42578125" style="2" customWidth="1"/>
    <col min="262" max="262" width="7" style="2" customWidth="1"/>
    <col min="263" max="271" width="13.42578125" style="2" customWidth="1"/>
    <col min="272" max="272" width="10.5703125" style="2" customWidth="1"/>
    <col min="273" max="273" width="9.28515625" style="2" customWidth="1"/>
    <col min="274" max="274" width="8.140625" style="2" customWidth="1"/>
    <col min="275" max="275" width="7.42578125" style="2" customWidth="1"/>
    <col min="276" max="276" width="18.28515625" style="2" customWidth="1"/>
    <col min="277" max="277" width="8.7109375" style="2" customWidth="1"/>
    <col min="278" max="278" width="7.140625" style="2" customWidth="1"/>
    <col min="279" max="279" width="9.85546875" style="2" customWidth="1"/>
    <col min="280" max="283" width="9.140625" style="2"/>
    <col min="284" max="284" width="9.42578125" style="2" customWidth="1"/>
    <col min="285" max="285" width="10.5703125" style="2" customWidth="1"/>
    <col min="286" max="286" width="8.85546875" style="2" customWidth="1"/>
    <col min="287" max="509" width="9.140625" style="2"/>
    <col min="510" max="510" width="8.7109375" style="2" customWidth="1"/>
    <col min="511" max="511" width="21.140625" style="2" customWidth="1"/>
    <col min="512" max="512" width="16" style="2" customWidth="1"/>
    <col min="513" max="513" width="6.7109375" style="2" customWidth="1"/>
    <col min="514" max="514" width="7.7109375" style="2" customWidth="1"/>
    <col min="515" max="515" width="6" style="2" customWidth="1"/>
    <col min="516" max="516" width="7.42578125" style="2" customWidth="1"/>
    <col min="517" max="517" width="8.42578125" style="2" customWidth="1"/>
    <col min="518" max="518" width="7" style="2" customWidth="1"/>
    <col min="519" max="527" width="13.42578125" style="2" customWidth="1"/>
    <col min="528" max="528" width="10.5703125" style="2" customWidth="1"/>
    <col min="529" max="529" width="9.28515625" style="2" customWidth="1"/>
    <col min="530" max="530" width="8.140625" style="2" customWidth="1"/>
    <col min="531" max="531" width="7.42578125" style="2" customWidth="1"/>
    <col min="532" max="532" width="18.28515625" style="2" customWidth="1"/>
    <col min="533" max="533" width="8.7109375" style="2" customWidth="1"/>
    <col min="534" max="534" width="7.140625" style="2" customWidth="1"/>
    <col min="535" max="535" width="9.85546875" style="2" customWidth="1"/>
    <col min="536" max="539" width="9.140625" style="2"/>
    <col min="540" max="540" width="9.42578125" style="2" customWidth="1"/>
    <col min="541" max="541" width="10.5703125" style="2" customWidth="1"/>
    <col min="542" max="542" width="8.85546875" style="2" customWidth="1"/>
    <col min="543" max="765" width="9.140625" style="2"/>
    <col min="766" max="766" width="8.7109375" style="2" customWidth="1"/>
    <col min="767" max="767" width="21.140625" style="2" customWidth="1"/>
    <col min="768" max="768" width="16" style="2" customWidth="1"/>
    <col min="769" max="769" width="6.7109375" style="2" customWidth="1"/>
    <col min="770" max="770" width="7.7109375" style="2" customWidth="1"/>
    <col min="771" max="771" width="6" style="2" customWidth="1"/>
    <col min="772" max="772" width="7.42578125" style="2" customWidth="1"/>
    <col min="773" max="773" width="8.42578125" style="2" customWidth="1"/>
    <col min="774" max="774" width="7" style="2" customWidth="1"/>
    <col min="775" max="783" width="13.42578125" style="2" customWidth="1"/>
    <col min="784" max="784" width="10.5703125" style="2" customWidth="1"/>
    <col min="785" max="785" width="9.28515625" style="2" customWidth="1"/>
    <col min="786" max="786" width="8.140625" style="2" customWidth="1"/>
    <col min="787" max="787" width="7.42578125" style="2" customWidth="1"/>
    <col min="788" max="788" width="18.28515625" style="2" customWidth="1"/>
    <col min="789" max="789" width="8.7109375" style="2" customWidth="1"/>
    <col min="790" max="790" width="7.140625" style="2" customWidth="1"/>
    <col min="791" max="791" width="9.85546875" style="2" customWidth="1"/>
    <col min="792" max="795" width="9.140625" style="2"/>
    <col min="796" max="796" width="9.42578125" style="2" customWidth="1"/>
    <col min="797" max="797" width="10.5703125" style="2" customWidth="1"/>
    <col min="798" max="798" width="8.85546875" style="2" customWidth="1"/>
    <col min="799" max="1021" width="9.140625" style="2"/>
    <col min="1022" max="1022" width="8.7109375" style="2" customWidth="1"/>
    <col min="1023" max="1023" width="21.140625" style="2" customWidth="1"/>
    <col min="1024" max="1024" width="16" style="2" customWidth="1"/>
    <col min="1025" max="1025" width="6.7109375" style="2" customWidth="1"/>
    <col min="1026" max="1026" width="7.7109375" style="2" customWidth="1"/>
    <col min="1027" max="1027" width="6" style="2" customWidth="1"/>
    <col min="1028" max="1028" width="7.42578125" style="2" customWidth="1"/>
    <col min="1029" max="1029" width="8.42578125" style="2" customWidth="1"/>
    <col min="1030" max="1030" width="7" style="2" customWidth="1"/>
    <col min="1031" max="1039" width="13.42578125" style="2" customWidth="1"/>
    <col min="1040" max="1040" width="10.5703125" style="2" customWidth="1"/>
    <col min="1041" max="1041" width="9.28515625" style="2" customWidth="1"/>
    <col min="1042" max="1042" width="8.140625" style="2" customWidth="1"/>
    <col min="1043" max="1043" width="7.42578125" style="2" customWidth="1"/>
    <col min="1044" max="1044" width="18.28515625" style="2" customWidth="1"/>
    <col min="1045" max="1045" width="8.7109375" style="2" customWidth="1"/>
    <col min="1046" max="1046" width="7.140625" style="2" customWidth="1"/>
    <col min="1047" max="1047" width="9.85546875" style="2" customWidth="1"/>
    <col min="1048" max="1051" width="9.140625" style="2"/>
    <col min="1052" max="1052" width="9.42578125" style="2" customWidth="1"/>
    <col min="1053" max="1053" width="10.5703125" style="2" customWidth="1"/>
    <col min="1054" max="1054" width="8.85546875" style="2" customWidth="1"/>
    <col min="1055" max="1277" width="9.140625" style="2"/>
    <col min="1278" max="1278" width="8.7109375" style="2" customWidth="1"/>
    <col min="1279" max="1279" width="21.140625" style="2" customWidth="1"/>
    <col min="1280" max="1280" width="16" style="2" customWidth="1"/>
    <col min="1281" max="1281" width="6.7109375" style="2" customWidth="1"/>
    <col min="1282" max="1282" width="7.7109375" style="2" customWidth="1"/>
    <col min="1283" max="1283" width="6" style="2" customWidth="1"/>
    <col min="1284" max="1284" width="7.42578125" style="2" customWidth="1"/>
    <col min="1285" max="1285" width="8.42578125" style="2" customWidth="1"/>
    <col min="1286" max="1286" width="7" style="2" customWidth="1"/>
    <col min="1287" max="1295" width="13.42578125" style="2" customWidth="1"/>
    <col min="1296" max="1296" width="10.5703125" style="2" customWidth="1"/>
    <col min="1297" max="1297" width="9.28515625" style="2" customWidth="1"/>
    <col min="1298" max="1298" width="8.140625" style="2" customWidth="1"/>
    <col min="1299" max="1299" width="7.42578125" style="2" customWidth="1"/>
    <col min="1300" max="1300" width="18.28515625" style="2" customWidth="1"/>
    <col min="1301" max="1301" width="8.7109375" style="2" customWidth="1"/>
    <col min="1302" max="1302" width="7.140625" style="2" customWidth="1"/>
    <col min="1303" max="1303" width="9.85546875" style="2" customWidth="1"/>
    <col min="1304" max="1307" width="9.140625" style="2"/>
    <col min="1308" max="1308" width="9.42578125" style="2" customWidth="1"/>
    <col min="1309" max="1309" width="10.5703125" style="2" customWidth="1"/>
    <col min="1310" max="1310" width="8.85546875" style="2" customWidth="1"/>
    <col min="1311" max="1533" width="9.140625" style="2"/>
    <col min="1534" max="1534" width="8.7109375" style="2" customWidth="1"/>
    <col min="1535" max="1535" width="21.140625" style="2" customWidth="1"/>
    <col min="1536" max="1536" width="16" style="2" customWidth="1"/>
    <col min="1537" max="1537" width="6.7109375" style="2" customWidth="1"/>
    <col min="1538" max="1538" width="7.7109375" style="2" customWidth="1"/>
    <col min="1539" max="1539" width="6" style="2" customWidth="1"/>
    <col min="1540" max="1540" width="7.42578125" style="2" customWidth="1"/>
    <col min="1541" max="1541" width="8.42578125" style="2" customWidth="1"/>
    <col min="1542" max="1542" width="7" style="2" customWidth="1"/>
    <col min="1543" max="1551" width="13.42578125" style="2" customWidth="1"/>
    <col min="1552" max="1552" width="10.5703125" style="2" customWidth="1"/>
    <col min="1553" max="1553" width="9.28515625" style="2" customWidth="1"/>
    <col min="1554" max="1554" width="8.140625" style="2" customWidth="1"/>
    <col min="1555" max="1555" width="7.42578125" style="2" customWidth="1"/>
    <col min="1556" max="1556" width="18.28515625" style="2" customWidth="1"/>
    <col min="1557" max="1557" width="8.7109375" style="2" customWidth="1"/>
    <col min="1558" max="1558" width="7.140625" style="2" customWidth="1"/>
    <col min="1559" max="1559" width="9.85546875" style="2" customWidth="1"/>
    <col min="1560" max="1563" width="9.140625" style="2"/>
    <col min="1564" max="1564" width="9.42578125" style="2" customWidth="1"/>
    <col min="1565" max="1565" width="10.5703125" style="2" customWidth="1"/>
    <col min="1566" max="1566" width="8.85546875" style="2" customWidth="1"/>
    <col min="1567" max="1789" width="9.140625" style="2"/>
    <col min="1790" max="1790" width="8.7109375" style="2" customWidth="1"/>
    <col min="1791" max="1791" width="21.140625" style="2" customWidth="1"/>
    <col min="1792" max="1792" width="16" style="2" customWidth="1"/>
    <col min="1793" max="1793" width="6.7109375" style="2" customWidth="1"/>
    <col min="1794" max="1794" width="7.7109375" style="2" customWidth="1"/>
    <col min="1795" max="1795" width="6" style="2" customWidth="1"/>
    <col min="1796" max="1796" width="7.42578125" style="2" customWidth="1"/>
    <col min="1797" max="1797" width="8.42578125" style="2" customWidth="1"/>
    <col min="1798" max="1798" width="7" style="2" customWidth="1"/>
    <col min="1799" max="1807" width="13.42578125" style="2" customWidth="1"/>
    <col min="1808" max="1808" width="10.5703125" style="2" customWidth="1"/>
    <col min="1809" max="1809" width="9.28515625" style="2" customWidth="1"/>
    <col min="1810" max="1810" width="8.140625" style="2" customWidth="1"/>
    <col min="1811" max="1811" width="7.42578125" style="2" customWidth="1"/>
    <col min="1812" max="1812" width="18.28515625" style="2" customWidth="1"/>
    <col min="1813" max="1813" width="8.7109375" style="2" customWidth="1"/>
    <col min="1814" max="1814" width="7.140625" style="2" customWidth="1"/>
    <col min="1815" max="1815" width="9.85546875" style="2" customWidth="1"/>
    <col min="1816" max="1819" width="9.140625" style="2"/>
    <col min="1820" max="1820" width="9.42578125" style="2" customWidth="1"/>
    <col min="1821" max="1821" width="10.5703125" style="2" customWidth="1"/>
    <col min="1822" max="1822" width="8.85546875" style="2" customWidth="1"/>
    <col min="1823" max="2045" width="9.140625" style="2"/>
    <col min="2046" max="2046" width="8.7109375" style="2" customWidth="1"/>
    <col min="2047" max="2047" width="21.140625" style="2" customWidth="1"/>
    <col min="2048" max="2048" width="16" style="2" customWidth="1"/>
    <col min="2049" max="2049" width="6.7109375" style="2" customWidth="1"/>
    <col min="2050" max="2050" width="7.7109375" style="2" customWidth="1"/>
    <col min="2051" max="2051" width="6" style="2" customWidth="1"/>
    <col min="2052" max="2052" width="7.42578125" style="2" customWidth="1"/>
    <col min="2053" max="2053" width="8.42578125" style="2" customWidth="1"/>
    <col min="2054" max="2054" width="7" style="2" customWidth="1"/>
    <col min="2055" max="2063" width="13.42578125" style="2" customWidth="1"/>
    <col min="2064" max="2064" width="10.5703125" style="2" customWidth="1"/>
    <col min="2065" max="2065" width="9.28515625" style="2" customWidth="1"/>
    <col min="2066" max="2066" width="8.140625" style="2" customWidth="1"/>
    <col min="2067" max="2067" width="7.42578125" style="2" customWidth="1"/>
    <col min="2068" max="2068" width="18.28515625" style="2" customWidth="1"/>
    <col min="2069" max="2069" width="8.7109375" style="2" customWidth="1"/>
    <col min="2070" max="2070" width="7.140625" style="2" customWidth="1"/>
    <col min="2071" max="2071" width="9.85546875" style="2" customWidth="1"/>
    <col min="2072" max="2075" width="9.140625" style="2"/>
    <col min="2076" max="2076" width="9.42578125" style="2" customWidth="1"/>
    <col min="2077" max="2077" width="10.5703125" style="2" customWidth="1"/>
    <col min="2078" max="2078" width="8.85546875" style="2" customWidth="1"/>
    <col min="2079" max="2301" width="9.140625" style="2"/>
    <col min="2302" max="2302" width="8.7109375" style="2" customWidth="1"/>
    <col min="2303" max="2303" width="21.140625" style="2" customWidth="1"/>
    <col min="2304" max="2304" width="16" style="2" customWidth="1"/>
    <col min="2305" max="2305" width="6.7109375" style="2" customWidth="1"/>
    <col min="2306" max="2306" width="7.7109375" style="2" customWidth="1"/>
    <col min="2307" max="2307" width="6" style="2" customWidth="1"/>
    <col min="2308" max="2308" width="7.42578125" style="2" customWidth="1"/>
    <col min="2309" max="2309" width="8.42578125" style="2" customWidth="1"/>
    <col min="2310" max="2310" width="7" style="2" customWidth="1"/>
    <col min="2311" max="2319" width="13.42578125" style="2" customWidth="1"/>
    <col min="2320" max="2320" width="10.5703125" style="2" customWidth="1"/>
    <col min="2321" max="2321" width="9.28515625" style="2" customWidth="1"/>
    <col min="2322" max="2322" width="8.140625" style="2" customWidth="1"/>
    <col min="2323" max="2323" width="7.42578125" style="2" customWidth="1"/>
    <col min="2324" max="2324" width="18.28515625" style="2" customWidth="1"/>
    <col min="2325" max="2325" width="8.7109375" style="2" customWidth="1"/>
    <col min="2326" max="2326" width="7.140625" style="2" customWidth="1"/>
    <col min="2327" max="2327" width="9.85546875" style="2" customWidth="1"/>
    <col min="2328" max="2331" width="9.140625" style="2"/>
    <col min="2332" max="2332" width="9.42578125" style="2" customWidth="1"/>
    <col min="2333" max="2333" width="10.5703125" style="2" customWidth="1"/>
    <col min="2334" max="2334" width="8.85546875" style="2" customWidth="1"/>
    <col min="2335" max="2557" width="9.140625" style="2"/>
    <col min="2558" max="2558" width="8.7109375" style="2" customWidth="1"/>
    <col min="2559" max="2559" width="21.140625" style="2" customWidth="1"/>
    <col min="2560" max="2560" width="16" style="2" customWidth="1"/>
    <col min="2561" max="2561" width="6.7109375" style="2" customWidth="1"/>
    <col min="2562" max="2562" width="7.7109375" style="2" customWidth="1"/>
    <col min="2563" max="2563" width="6" style="2" customWidth="1"/>
    <col min="2564" max="2564" width="7.42578125" style="2" customWidth="1"/>
    <col min="2565" max="2565" width="8.42578125" style="2" customWidth="1"/>
    <col min="2566" max="2566" width="7" style="2" customWidth="1"/>
    <col min="2567" max="2575" width="13.42578125" style="2" customWidth="1"/>
    <col min="2576" max="2576" width="10.5703125" style="2" customWidth="1"/>
    <col min="2577" max="2577" width="9.28515625" style="2" customWidth="1"/>
    <col min="2578" max="2578" width="8.140625" style="2" customWidth="1"/>
    <col min="2579" max="2579" width="7.42578125" style="2" customWidth="1"/>
    <col min="2580" max="2580" width="18.28515625" style="2" customWidth="1"/>
    <col min="2581" max="2581" width="8.7109375" style="2" customWidth="1"/>
    <col min="2582" max="2582" width="7.140625" style="2" customWidth="1"/>
    <col min="2583" max="2583" width="9.85546875" style="2" customWidth="1"/>
    <col min="2584" max="2587" width="9.140625" style="2"/>
    <col min="2588" max="2588" width="9.42578125" style="2" customWidth="1"/>
    <col min="2589" max="2589" width="10.5703125" style="2" customWidth="1"/>
    <col min="2590" max="2590" width="8.85546875" style="2" customWidth="1"/>
    <col min="2591" max="2813" width="9.140625" style="2"/>
    <col min="2814" max="2814" width="8.7109375" style="2" customWidth="1"/>
    <col min="2815" max="2815" width="21.140625" style="2" customWidth="1"/>
    <col min="2816" max="2816" width="16" style="2" customWidth="1"/>
    <col min="2817" max="2817" width="6.7109375" style="2" customWidth="1"/>
    <col min="2818" max="2818" width="7.7109375" style="2" customWidth="1"/>
    <col min="2819" max="2819" width="6" style="2" customWidth="1"/>
    <col min="2820" max="2820" width="7.42578125" style="2" customWidth="1"/>
    <col min="2821" max="2821" width="8.42578125" style="2" customWidth="1"/>
    <col min="2822" max="2822" width="7" style="2" customWidth="1"/>
    <col min="2823" max="2831" width="13.42578125" style="2" customWidth="1"/>
    <col min="2832" max="2832" width="10.5703125" style="2" customWidth="1"/>
    <col min="2833" max="2833" width="9.28515625" style="2" customWidth="1"/>
    <col min="2834" max="2834" width="8.140625" style="2" customWidth="1"/>
    <col min="2835" max="2835" width="7.42578125" style="2" customWidth="1"/>
    <col min="2836" max="2836" width="18.28515625" style="2" customWidth="1"/>
    <col min="2837" max="2837" width="8.7109375" style="2" customWidth="1"/>
    <col min="2838" max="2838" width="7.140625" style="2" customWidth="1"/>
    <col min="2839" max="2839" width="9.85546875" style="2" customWidth="1"/>
    <col min="2840" max="2843" width="9.140625" style="2"/>
    <col min="2844" max="2844" width="9.42578125" style="2" customWidth="1"/>
    <col min="2845" max="2845" width="10.5703125" style="2" customWidth="1"/>
    <col min="2846" max="2846" width="8.85546875" style="2" customWidth="1"/>
    <col min="2847" max="3069" width="9.140625" style="2"/>
    <col min="3070" max="3070" width="8.7109375" style="2" customWidth="1"/>
    <col min="3071" max="3071" width="21.140625" style="2" customWidth="1"/>
    <col min="3072" max="3072" width="16" style="2" customWidth="1"/>
    <col min="3073" max="3073" width="6.7109375" style="2" customWidth="1"/>
    <col min="3074" max="3074" width="7.7109375" style="2" customWidth="1"/>
    <col min="3075" max="3075" width="6" style="2" customWidth="1"/>
    <col min="3076" max="3076" width="7.42578125" style="2" customWidth="1"/>
    <col min="3077" max="3077" width="8.42578125" style="2" customWidth="1"/>
    <col min="3078" max="3078" width="7" style="2" customWidth="1"/>
    <col min="3079" max="3087" width="13.42578125" style="2" customWidth="1"/>
    <col min="3088" max="3088" width="10.5703125" style="2" customWidth="1"/>
    <col min="3089" max="3089" width="9.28515625" style="2" customWidth="1"/>
    <col min="3090" max="3090" width="8.140625" style="2" customWidth="1"/>
    <col min="3091" max="3091" width="7.42578125" style="2" customWidth="1"/>
    <col min="3092" max="3092" width="18.28515625" style="2" customWidth="1"/>
    <col min="3093" max="3093" width="8.7109375" style="2" customWidth="1"/>
    <col min="3094" max="3094" width="7.140625" style="2" customWidth="1"/>
    <col min="3095" max="3095" width="9.85546875" style="2" customWidth="1"/>
    <col min="3096" max="3099" width="9.140625" style="2"/>
    <col min="3100" max="3100" width="9.42578125" style="2" customWidth="1"/>
    <col min="3101" max="3101" width="10.5703125" style="2" customWidth="1"/>
    <col min="3102" max="3102" width="8.85546875" style="2" customWidth="1"/>
    <col min="3103" max="3325" width="9.140625" style="2"/>
    <col min="3326" max="3326" width="8.7109375" style="2" customWidth="1"/>
    <col min="3327" max="3327" width="21.140625" style="2" customWidth="1"/>
    <col min="3328" max="3328" width="16" style="2" customWidth="1"/>
    <col min="3329" max="3329" width="6.7109375" style="2" customWidth="1"/>
    <col min="3330" max="3330" width="7.7109375" style="2" customWidth="1"/>
    <col min="3331" max="3331" width="6" style="2" customWidth="1"/>
    <col min="3332" max="3332" width="7.42578125" style="2" customWidth="1"/>
    <col min="3333" max="3333" width="8.42578125" style="2" customWidth="1"/>
    <col min="3334" max="3334" width="7" style="2" customWidth="1"/>
    <col min="3335" max="3343" width="13.42578125" style="2" customWidth="1"/>
    <col min="3344" max="3344" width="10.5703125" style="2" customWidth="1"/>
    <col min="3345" max="3345" width="9.28515625" style="2" customWidth="1"/>
    <col min="3346" max="3346" width="8.140625" style="2" customWidth="1"/>
    <col min="3347" max="3347" width="7.42578125" style="2" customWidth="1"/>
    <col min="3348" max="3348" width="18.28515625" style="2" customWidth="1"/>
    <col min="3349" max="3349" width="8.7109375" style="2" customWidth="1"/>
    <col min="3350" max="3350" width="7.140625" style="2" customWidth="1"/>
    <col min="3351" max="3351" width="9.85546875" style="2" customWidth="1"/>
    <col min="3352" max="3355" width="9.140625" style="2"/>
    <col min="3356" max="3356" width="9.42578125" style="2" customWidth="1"/>
    <col min="3357" max="3357" width="10.5703125" style="2" customWidth="1"/>
    <col min="3358" max="3358" width="8.85546875" style="2" customWidth="1"/>
    <col min="3359" max="3581" width="9.140625" style="2"/>
    <col min="3582" max="3582" width="8.7109375" style="2" customWidth="1"/>
    <col min="3583" max="3583" width="21.140625" style="2" customWidth="1"/>
    <col min="3584" max="3584" width="16" style="2" customWidth="1"/>
    <col min="3585" max="3585" width="6.7109375" style="2" customWidth="1"/>
    <col min="3586" max="3586" width="7.7109375" style="2" customWidth="1"/>
    <col min="3587" max="3587" width="6" style="2" customWidth="1"/>
    <col min="3588" max="3588" width="7.42578125" style="2" customWidth="1"/>
    <col min="3589" max="3589" width="8.42578125" style="2" customWidth="1"/>
    <col min="3590" max="3590" width="7" style="2" customWidth="1"/>
    <col min="3591" max="3599" width="13.42578125" style="2" customWidth="1"/>
    <col min="3600" max="3600" width="10.5703125" style="2" customWidth="1"/>
    <col min="3601" max="3601" width="9.28515625" style="2" customWidth="1"/>
    <col min="3602" max="3602" width="8.140625" style="2" customWidth="1"/>
    <col min="3603" max="3603" width="7.42578125" style="2" customWidth="1"/>
    <col min="3604" max="3604" width="18.28515625" style="2" customWidth="1"/>
    <col min="3605" max="3605" width="8.7109375" style="2" customWidth="1"/>
    <col min="3606" max="3606" width="7.140625" style="2" customWidth="1"/>
    <col min="3607" max="3607" width="9.85546875" style="2" customWidth="1"/>
    <col min="3608" max="3611" width="9.140625" style="2"/>
    <col min="3612" max="3612" width="9.42578125" style="2" customWidth="1"/>
    <col min="3613" max="3613" width="10.5703125" style="2" customWidth="1"/>
    <col min="3614" max="3614" width="8.85546875" style="2" customWidth="1"/>
    <col min="3615" max="3837" width="9.140625" style="2"/>
    <col min="3838" max="3838" width="8.7109375" style="2" customWidth="1"/>
    <col min="3839" max="3839" width="21.140625" style="2" customWidth="1"/>
    <col min="3840" max="3840" width="16" style="2" customWidth="1"/>
    <col min="3841" max="3841" width="6.7109375" style="2" customWidth="1"/>
    <col min="3842" max="3842" width="7.7109375" style="2" customWidth="1"/>
    <col min="3843" max="3843" width="6" style="2" customWidth="1"/>
    <col min="3844" max="3844" width="7.42578125" style="2" customWidth="1"/>
    <col min="3845" max="3845" width="8.42578125" style="2" customWidth="1"/>
    <col min="3846" max="3846" width="7" style="2" customWidth="1"/>
    <col min="3847" max="3855" width="13.42578125" style="2" customWidth="1"/>
    <col min="3856" max="3856" width="10.5703125" style="2" customWidth="1"/>
    <col min="3857" max="3857" width="9.28515625" style="2" customWidth="1"/>
    <col min="3858" max="3858" width="8.140625" style="2" customWidth="1"/>
    <col min="3859" max="3859" width="7.42578125" style="2" customWidth="1"/>
    <col min="3860" max="3860" width="18.28515625" style="2" customWidth="1"/>
    <col min="3861" max="3861" width="8.7109375" style="2" customWidth="1"/>
    <col min="3862" max="3862" width="7.140625" style="2" customWidth="1"/>
    <col min="3863" max="3863" width="9.85546875" style="2" customWidth="1"/>
    <col min="3864" max="3867" width="9.140625" style="2"/>
    <col min="3868" max="3868" width="9.42578125" style="2" customWidth="1"/>
    <col min="3869" max="3869" width="10.5703125" style="2" customWidth="1"/>
    <col min="3870" max="3870" width="8.85546875" style="2" customWidth="1"/>
    <col min="3871" max="4093" width="9.140625" style="2"/>
    <col min="4094" max="4094" width="8.7109375" style="2" customWidth="1"/>
    <col min="4095" max="4095" width="21.140625" style="2" customWidth="1"/>
    <col min="4096" max="4096" width="16" style="2" customWidth="1"/>
    <col min="4097" max="4097" width="6.7109375" style="2" customWidth="1"/>
    <col min="4098" max="4098" width="7.7109375" style="2" customWidth="1"/>
    <col min="4099" max="4099" width="6" style="2" customWidth="1"/>
    <col min="4100" max="4100" width="7.42578125" style="2" customWidth="1"/>
    <col min="4101" max="4101" width="8.42578125" style="2" customWidth="1"/>
    <col min="4102" max="4102" width="7" style="2" customWidth="1"/>
    <col min="4103" max="4111" width="13.42578125" style="2" customWidth="1"/>
    <col min="4112" max="4112" width="10.5703125" style="2" customWidth="1"/>
    <col min="4113" max="4113" width="9.28515625" style="2" customWidth="1"/>
    <col min="4114" max="4114" width="8.140625" style="2" customWidth="1"/>
    <col min="4115" max="4115" width="7.42578125" style="2" customWidth="1"/>
    <col min="4116" max="4116" width="18.28515625" style="2" customWidth="1"/>
    <col min="4117" max="4117" width="8.7109375" style="2" customWidth="1"/>
    <col min="4118" max="4118" width="7.140625" style="2" customWidth="1"/>
    <col min="4119" max="4119" width="9.85546875" style="2" customWidth="1"/>
    <col min="4120" max="4123" width="9.140625" style="2"/>
    <col min="4124" max="4124" width="9.42578125" style="2" customWidth="1"/>
    <col min="4125" max="4125" width="10.5703125" style="2" customWidth="1"/>
    <col min="4126" max="4126" width="8.85546875" style="2" customWidth="1"/>
    <col min="4127" max="4349" width="9.140625" style="2"/>
    <col min="4350" max="4350" width="8.7109375" style="2" customWidth="1"/>
    <col min="4351" max="4351" width="21.140625" style="2" customWidth="1"/>
    <col min="4352" max="4352" width="16" style="2" customWidth="1"/>
    <col min="4353" max="4353" width="6.7109375" style="2" customWidth="1"/>
    <col min="4354" max="4354" width="7.7109375" style="2" customWidth="1"/>
    <col min="4355" max="4355" width="6" style="2" customWidth="1"/>
    <col min="4356" max="4356" width="7.42578125" style="2" customWidth="1"/>
    <col min="4357" max="4357" width="8.42578125" style="2" customWidth="1"/>
    <col min="4358" max="4358" width="7" style="2" customWidth="1"/>
    <col min="4359" max="4367" width="13.42578125" style="2" customWidth="1"/>
    <col min="4368" max="4368" width="10.5703125" style="2" customWidth="1"/>
    <col min="4369" max="4369" width="9.28515625" style="2" customWidth="1"/>
    <col min="4370" max="4370" width="8.140625" style="2" customWidth="1"/>
    <col min="4371" max="4371" width="7.42578125" style="2" customWidth="1"/>
    <col min="4372" max="4372" width="18.28515625" style="2" customWidth="1"/>
    <col min="4373" max="4373" width="8.7109375" style="2" customWidth="1"/>
    <col min="4374" max="4374" width="7.140625" style="2" customWidth="1"/>
    <col min="4375" max="4375" width="9.85546875" style="2" customWidth="1"/>
    <col min="4376" max="4379" width="9.140625" style="2"/>
    <col min="4380" max="4380" width="9.42578125" style="2" customWidth="1"/>
    <col min="4381" max="4381" width="10.5703125" style="2" customWidth="1"/>
    <col min="4382" max="4382" width="8.85546875" style="2" customWidth="1"/>
    <col min="4383" max="4605" width="9.140625" style="2"/>
    <col min="4606" max="4606" width="8.7109375" style="2" customWidth="1"/>
    <col min="4607" max="4607" width="21.140625" style="2" customWidth="1"/>
    <col min="4608" max="4608" width="16" style="2" customWidth="1"/>
    <col min="4609" max="4609" width="6.7109375" style="2" customWidth="1"/>
    <col min="4610" max="4610" width="7.7109375" style="2" customWidth="1"/>
    <col min="4611" max="4611" width="6" style="2" customWidth="1"/>
    <col min="4612" max="4612" width="7.42578125" style="2" customWidth="1"/>
    <col min="4613" max="4613" width="8.42578125" style="2" customWidth="1"/>
    <col min="4614" max="4614" width="7" style="2" customWidth="1"/>
    <col min="4615" max="4623" width="13.42578125" style="2" customWidth="1"/>
    <col min="4624" max="4624" width="10.5703125" style="2" customWidth="1"/>
    <col min="4625" max="4625" width="9.28515625" style="2" customWidth="1"/>
    <col min="4626" max="4626" width="8.140625" style="2" customWidth="1"/>
    <col min="4627" max="4627" width="7.42578125" style="2" customWidth="1"/>
    <col min="4628" max="4628" width="18.28515625" style="2" customWidth="1"/>
    <col min="4629" max="4629" width="8.7109375" style="2" customWidth="1"/>
    <col min="4630" max="4630" width="7.140625" style="2" customWidth="1"/>
    <col min="4631" max="4631" width="9.85546875" style="2" customWidth="1"/>
    <col min="4632" max="4635" width="9.140625" style="2"/>
    <col min="4636" max="4636" width="9.42578125" style="2" customWidth="1"/>
    <col min="4637" max="4637" width="10.5703125" style="2" customWidth="1"/>
    <col min="4638" max="4638" width="8.85546875" style="2" customWidth="1"/>
    <col min="4639" max="4861" width="9.140625" style="2"/>
    <col min="4862" max="4862" width="8.7109375" style="2" customWidth="1"/>
    <col min="4863" max="4863" width="21.140625" style="2" customWidth="1"/>
    <col min="4864" max="4864" width="16" style="2" customWidth="1"/>
    <col min="4865" max="4865" width="6.7109375" style="2" customWidth="1"/>
    <col min="4866" max="4866" width="7.7109375" style="2" customWidth="1"/>
    <col min="4867" max="4867" width="6" style="2" customWidth="1"/>
    <col min="4868" max="4868" width="7.42578125" style="2" customWidth="1"/>
    <col min="4869" max="4869" width="8.42578125" style="2" customWidth="1"/>
    <col min="4870" max="4870" width="7" style="2" customWidth="1"/>
    <col min="4871" max="4879" width="13.42578125" style="2" customWidth="1"/>
    <col min="4880" max="4880" width="10.5703125" style="2" customWidth="1"/>
    <col min="4881" max="4881" width="9.28515625" style="2" customWidth="1"/>
    <col min="4882" max="4882" width="8.140625" style="2" customWidth="1"/>
    <col min="4883" max="4883" width="7.42578125" style="2" customWidth="1"/>
    <col min="4884" max="4884" width="18.28515625" style="2" customWidth="1"/>
    <col min="4885" max="4885" width="8.7109375" style="2" customWidth="1"/>
    <col min="4886" max="4886" width="7.140625" style="2" customWidth="1"/>
    <col min="4887" max="4887" width="9.85546875" style="2" customWidth="1"/>
    <col min="4888" max="4891" width="9.140625" style="2"/>
    <col min="4892" max="4892" width="9.42578125" style="2" customWidth="1"/>
    <col min="4893" max="4893" width="10.5703125" style="2" customWidth="1"/>
    <col min="4894" max="4894" width="8.85546875" style="2" customWidth="1"/>
    <col min="4895" max="5117" width="9.140625" style="2"/>
    <col min="5118" max="5118" width="8.7109375" style="2" customWidth="1"/>
    <col min="5119" max="5119" width="21.140625" style="2" customWidth="1"/>
    <col min="5120" max="5120" width="16" style="2" customWidth="1"/>
    <col min="5121" max="5121" width="6.7109375" style="2" customWidth="1"/>
    <col min="5122" max="5122" width="7.7109375" style="2" customWidth="1"/>
    <col min="5123" max="5123" width="6" style="2" customWidth="1"/>
    <col min="5124" max="5124" width="7.42578125" style="2" customWidth="1"/>
    <col min="5125" max="5125" width="8.42578125" style="2" customWidth="1"/>
    <col min="5126" max="5126" width="7" style="2" customWidth="1"/>
    <col min="5127" max="5135" width="13.42578125" style="2" customWidth="1"/>
    <col min="5136" max="5136" width="10.5703125" style="2" customWidth="1"/>
    <col min="5137" max="5137" width="9.28515625" style="2" customWidth="1"/>
    <col min="5138" max="5138" width="8.140625" style="2" customWidth="1"/>
    <col min="5139" max="5139" width="7.42578125" style="2" customWidth="1"/>
    <col min="5140" max="5140" width="18.28515625" style="2" customWidth="1"/>
    <col min="5141" max="5141" width="8.7109375" style="2" customWidth="1"/>
    <col min="5142" max="5142" width="7.140625" style="2" customWidth="1"/>
    <col min="5143" max="5143" width="9.85546875" style="2" customWidth="1"/>
    <col min="5144" max="5147" width="9.140625" style="2"/>
    <col min="5148" max="5148" width="9.42578125" style="2" customWidth="1"/>
    <col min="5149" max="5149" width="10.5703125" style="2" customWidth="1"/>
    <col min="5150" max="5150" width="8.85546875" style="2" customWidth="1"/>
    <col min="5151" max="5373" width="9.140625" style="2"/>
    <col min="5374" max="5374" width="8.7109375" style="2" customWidth="1"/>
    <col min="5375" max="5375" width="21.140625" style="2" customWidth="1"/>
    <col min="5376" max="5376" width="16" style="2" customWidth="1"/>
    <col min="5377" max="5377" width="6.7109375" style="2" customWidth="1"/>
    <col min="5378" max="5378" width="7.7109375" style="2" customWidth="1"/>
    <col min="5379" max="5379" width="6" style="2" customWidth="1"/>
    <col min="5380" max="5380" width="7.42578125" style="2" customWidth="1"/>
    <col min="5381" max="5381" width="8.42578125" style="2" customWidth="1"/>
    <col min="5382" max="5382" width="7" style="2" customWidth="1"/>
    <col min="5383" max="5391" width="13.42578125" style="2" customWidth="1"/>
    <col min="5392" max="5392" width="10.5703125" style="2" customWidth="1"/>
    <col min="5393" max="5393" width="9.28515625" style="2" customWidth="1"/>
    <col min="5394" max="5394" width="8.140625" style="2" customWidth="1"/>
    <col min="5395" max="5395" width="7.42578125" style="2" customWidth="1"/>
    <col min="5396" max="5396" width="18.28515625" style="2" customWidth="1"/>
    <col min="5397" max="5397" width="8.7109375" style="2" customWidth="1"/>
    <col min="5398" max="5398" width="7.140625" style="2" customWidth="1"/>
    <col min="5399" max="5399" width="9.85546875" style="2" customWidth="1"/>
    <col min="5400" max="5403" width="9.140625" style="2"/>
    <col min="5404" max="5404" width="9.42578125" style="2" customWidth="1"/>
    <col min="5405" max="5405" width="10.5703125" style="2" customWidth="1"/>
    <col min="5406" max="5406" width="8.85546875" style="2" customWidth="1"/>
    <col min="5407" max="5629" width="9.140625" style="2"/>
    <col min="5630" max="5630" width="8.7109375" style="2" customWidth="1"/>
    <col min="5631" max="5631" width="21.140625" style="2" customWidth="1"/>
    <col min="5632" max="5632" width="16" style="2" customWidth="1"/>
    <col min="5633" max="5633" width="6.7109375" style="2" customWidth="1"/>
    <col min="5634" max="5634" width="7.7109375" style="2" customWidth="1"/>
    <col min="5635" max="5635" width="6" style="2" customWidth="1"/>
    <col min="5636" max="5636" width="7.42578125" style="2" customWidth="1"/>
    <col min="5637" max="5637" width="8.42578125" style="2" customWidth="1"/>
    <col min="5638" max="5638" width="7" style="2" customWidth="1"/>
    <col min="5639" max="5647" width="13.42578125" style="2" customWidth="1"/>
    <col min="5648" max="5648" width="10.5703125" style="2" customWidth="1"/>
    <col min="5649" max="5649" width="9.28515625" style="2" customWidth="1"/>
    <col min="5650" max="5650" width="8.140625" style="2" customWidth="1"/>
    <col min="5651" max="5651" width="7.42578125" style="2" customWidth="1"/>
    <col min="5652" max="5652" width="18.28515625" style="2" customWidth="1"/>
    <col min="5653" max="5653" width="8.7109375" style="2" customWidth="1"/>
    <col min="5654" max="5654" width="7.140625" style="2" customWidth="1"/>
    <col min="5655" max="5655" width="9.85546875" style="2" customWidth="1"/>
    <col min="5656" max="5659" width="9.140625" style="2"/>
    <col min="5660" max="5660" width="9.42578125" style="2" customWidth="1"/>
    <col min="5661" max="5661" width="10.5703125" style="2" customWidth="1"/>
    <col min="5662" max="5662" width="8.85546875" style="2" customWidth="1"/>
    <col min="5663" max="5885" width="9.140625" style="2"/>
    <col min="5886" max="5886" width="8.7109375" style="2" customWidth="1"/>
    <col min="5887" max="5887" width="21.140625" style="2" customWidth="1"/>
    <col min="5888" max="5888" width="16" style="2" customWidth="1"/>
    <col min="5889" max="5889" width="6.7109375" style="2" customWidth="1"/>
    <col min="5890" max="5890" width="7.7109375" style="2" customWidth="1"/>
    <col min="5891" max="5891" width="6" style="2" customWidth="1"/>
    <col min="5892" max="5892" width="7.42578125" style="2" customWidth="1"/>
    <col min="5893" max="5893" width="8.42578125" style="2" customWidth="1"/>
    <col min="5894" max="5894" width="7" style="2" customWidth="1"/>
    <col min="5895" max="5903" width="13.42578125" style="2" customWidth="1"/>
    <col min="5904" max="5904" width="10.5703125" style="2" customWidth="1"/>
    <col min="5905" max="5905" width="9.28515625" style="2" customWidth="1"/>
    <col min="5906" max="5906" width="8.140625" style="2" customWidth="1"/>
    <col min="5907" max="5907" width="7.42578125" style="2" customWidth="1"/>
    <col min="5908" max="5908" width="18.28515625" style="2" customWidth="1"/>
    <col min="5909" max="5909" width="8.7109375" style="2" customWidth="1"/>
    <col min="5910" max="5910" width="7.140625" style="2" customWidth="1"/>
    <col min="5911" max="5911" width="9.85546875" style="2" customWidth="1"/>
    <col min="5912" max="5915" width="9.140625" style="2"/>
    <col min="5916" max="5916" width="9.42578125" style="2" customWidth="1"/>
    <col min="5917" max="5917" width="10.5703125" style="2" customWidth="1"/>
    <col min="5918" max="5918" width="8.85546875" style="2" customWidth="1"/>
    <col min="5919" max="6141" width="9.140625" style="2"/>
    <col min="6142" max="6142" width="8.7109375" style="2" customWidth="1"/>
    <col min="6143" max="6143" width="21.140625" style="2" customWidth="1"/>
    <col min="6144" max="6144" width="16" style="2" customWidth="1"/>
    <col min="6145" max="6145" width="6.7109375" style="2" customWidth="1"/>
    <col min="6146" max="6146" width="7.7109375" style="2" customWidth="1"/>
    <col min="6147" max="6147" width="6" style="2" customWidth="1"/>
    <col min="6148" max="6148" width="7.42578125" style="2" customWidth="1"/>
    <col min="6149" max="6149" width="8.42578125" style="2" customWidth="1"/>
    <col min="6150" max="6150" width="7" style="2" customWidth="1"/>
    <col min="6151" max="6159" width="13.42578125" style="2" customWidth="1"/>
    <col min="6160" max="6160" width="10.5703125" style="2" customWidth="1"/>
    <col min="6161" max="6161" width="9.28515625" style="2" customWidth="1"/>
    <col min="6162" max="6162" width="8.140625" style="2" customWidth="1"/>
    <col min="6163" max="6163" width="7.42578125" style="2" customWidth="1"/>
    <col min="6164" max="6164" width="18.28515625" style="2" customWidth="1"/>
    <col min="6165" max="6165" width="8.7109375" style="2" customWidth="1"/>
    <col min="6166" max="6166" width="7.140625" style="2" customWidth="1"/>
    <col min="6167" max="6167" width="9.85546875" style="2" customWidth="1"/>
    <col min="6168" max="6171" width="9.140625" style="2"/>
    <col min="6172" max="6172" width="9.42578125" style="2" customWidth="1"/>
    <col min="6173" max="6173" width="10.5703125" style="2" customWidth="1"/>
    <col min="6174" max="6174" width="8.85546875" style="2" customWidth="1"/>
    <col min="6175" max="6397" width="9.140625" style="2"/>
    <col min="6398" max="6398" width="8.7109375" style="2" customWidth="1"/>
    <col min="6399" max="6399" width="21.140625" style="2" customWidth="1"/>
    <col min="6400" max="6400" width="16" style="2" customWidth="1"/>
    <col min="6401" max="6401" width="6.7109375" style="2" customWidth="1"/>
    <col min="6402" max="6402" width="7.7109375" style="2" customWidth="1"/>
    <col min="6403" max="6403" width="6" style="2" customWidth="1"/>
    <col min="6404" max="6404" width="7.42578125" style="2" customWidth="1"/>
    <col min="6405" max="6405" width="8.42578125" style="2" customWidth="1"/>
    <col min="6406" max="6406" width="7" style="2" customWidth="1"/>
    <col min="6407" max="6415" width="13.42578125" style="2" customWidth="1"/>
    <col min="6416" max="6416" width="10.5703125" style="2" customWidth="1"/>
    <col min="6417" max="6417" width="9.28515625" style="2" customWidth="1"/>
    <col min="6418" max="6418" width="8.140625" style="2" customWidth="1"/>
    <col min="6419" max="6419" width="7.42578125" style="2" customWidth="1"/>
    <col min="6420" max="6420" width="18.28515625" style="2" customWidth="1"/>
    <col min="6421" max="6421" width="8.7109375" style="2" customWidth="1"/>
    <col min="6422" max="6422" width="7.140625" style="2" customWidth="1"/>
    <col min="6423" max="6423" width="9.85546875" style="2" customWidth="1"/>
    <col min="6424" max="6427" width="9.140625" style="2"/>
    <col min="6428" max="6428" width="9.42578125" style="2" customWidth="1"/>
    <col min="6429" max="6429" width="10.5703125" style="2" customWidth="1"/>
    <col min="6430" max="6430" width="8.85546875" style="2" customWidth="1"/>
    <col min="6431" max="6653" width="9.140625" style="2"/>
    <col min="6654" max="6654" width="8.7109375" style="2" customWidth="1"/>
    <col min="6655" max="6655" width="21.140625" style="2" customWidth="1"/>
    <col min="6656" max="6656" width="16" style="2" customWidth="1"/>
    <col min="6657" max="6657" width="6.7109375" style="2" customWidth="1"/>
    <col min="6658" max="6658" width="7.7109375" style="2" customWidth="1"/>
    <col min="6659" max="6659" width="6" style="2" customWidth="1"/>
    <col min="6660" max="6660" width="7.42578125" style="2" customWidth="1"/>
    <col min="6661" max="6661" width="8.42578125" style="2" customWidth="1"/>
    <col min="6662" max="6662" width="7" style="2" customWidth="1"/>
    <col min="6663" max="6671" width="13.42578125" style="2" customWidth="1"/>
    <col min="6672" max="6672" width="10.5703125" style="2" customWidth="1"/>
    <col min="6673" max="6673" width="9.28515625" style="2" customWidth="1"/>
    <col min="6674" max="6674" width="8.140625" style="2" customWidth="1"/>
    <col min="6675" max="6675" width="7.42578125" style="2" customWidth="1"/>
    <col min="6676" max="6676" width="18.28515625" style="2" customWidth="1"/>
    <col min="6677" max="6677" width="8.7109375" style="2" customWidth="1"/>
    <col min="6678" max="6678" width="7.140625" style="2" customWidth="1"/>
    <col min="6679" max="6679" width="9.85546875" style="2" customWidth="1"/>
    <col min="6680" max="6683" width="9.140625" style="2"/>
    <col min="6684" max="6684" width="9.42578125" style="2" customWidth="1"/>
    <col min="6685" max="6685" width="10.5703125" style="2" customWidth="1"/>
    <col min="6686" max="6686" width="8.85546875" style="2" customWidth="1"/>
    <col min="6687" max="6909" width="9.140625" style="2"/>
    <col min="6910" max="6910" width="8.7109375" style="2" customWidth="1"/>
    <col min="6911" max="6911" width="21.140625" style="2" customWidth="1"/>
    <col min="6912" max="6912" width="16" style="2" customWidth="1"/>
    <col min="6913" max="6913" width="6.7109375" style="2" customWidth="1"/>
    <col min="6914" max="6914" width="7.7109375" style="2" customWidth="1"/>
    <col min="6915" max="6915" width="6" style="2" customWidth="1"/>
    <col min="6916" max="6916" width="7.42578125" style="2" customWidth="1"/>
    <col min="6917" max="6917" width="8.42578125" style="2" customWidth="1"/>
    <col min="6918" max="6918" width="7" style="2" customWidth="1"/>
    <col min="6919" max="6927" width="13.42578125" style="2" customWidth="1"/>
    <col min="6928" max="6928" width="10.5703125" style="2" customWidth="1"/>
    <col min="6929" max="6929" width="9.28515625" style="2" customWidth="1"/>
    <col min="6930" max="6930" width="8.140625" style="2" customWidth="1"/>
    <col min="6931" max="6931" width="7.42578125" style="2" customWidth="1"/>
    <col min="6932" max="6932" width="18.28515625" style="2" customWidth="1"/>
    <col min="6933" max="6933" width="8.7109375" style="2" customWidth="1"/>
    <col min="6934" max="6934" width="7.140625" style="2" customWidth="1"/>
    <col min="6935" max="6935" width="9.85546875" style="2" customWidth="1"/>
    <col min="6936" max="6939" width="9.140625" style="2"/>
    <col min="6940" max="6940" width="9.42578125" style="2" customWidth="1"/>
    <col min="6941" max="6941" width="10.5703125" style="2" customWidth="1"/>
    <col min="6942" max="6942" width="8.85546875" style="2" customWidth="1"/>
    <col min="6943" max="7165" width="9.140625" style="2"/>
    <col min="7166" max="7166" width="8.7109375" style="2" customWidth="1"/>
    <col min="7167" max="7167" width="21.140625" style="2" customWidth="1"/>
    <col min="7168" max="7168" width="16" style="2" customWidth="1"/>
    <col min="7169" max="7169" width="6.7109375" style="2" customWidth="1"/>
    <col min="7170" max="7170" width="7.7109375" style="2" customWidth="1"/>
    <col min="7171" max="7171" width="6" style="2" customWidth="1"/>
    <col min="7172" max="7172" width="7.42578125" style="2" customWidth="1"/>
    <col min="7173" max="7173" width="8.42578125" style="2" customWidth="1"/>
    <col min="7174" max="7174" width="7" style="2" customWidth="1"/>
    <col min="7175" max="7183" width="13.42578125" style="2" customWidth="1"/>
    <col min="7184" max="7184" width="10.5703125" style="2" customWidth="1"/>
    <col min="7185" max="7185" width="9.28515625" style="2" customWidth="1"/>
    <col min="7186" max="7186" width="8.140625" style="2" customWidth="1"/>
    <col min="7187" max="7187" width="7.42578125" style="2" customWidth="1"/>
    <col min="7188" max="7188" width="18.28515625" style="2" customWidth="1"/>
    <col min="7189" max="7189" width="8.7109375" style="2" customWidth="1"/>
    <col min="7190" max="7190" width="7.140625" style="2" customWidth="1"/>
    <col min="7191" max="7191" width="9.85546875" style="2" customWidth="1"/>
    <col min="7192" max="7195" width="9.140625" style="2"/>
    <col min="7196" max="7196" width="9.42578125" style="2" customWidth="1"/>
    <col min="7197" max="7197" width="10.5703125" style="2" customWidth="1"/>
    <col min="7198" max="7198" width="8.85546875" style="2" customWidth="1"/>
    <col min="7199" max="7421" width="9.140625" style="2"/>
    <col min="7422" max="7422" width="8.7109375" style="2" customWidth="1"/>
    <col min="7423" max="7423" width="21.140625" style="2" customWidth="1"/>
    <col min="7424" max="7424" width="16" style="2" customWidth="1"/>
    <col min="7425" max="7425" width="6.7109375" style="2" customWidth="1"/>
    <col min="7426" max="7426" width="7.7109375" style="2" customWidth="1"/>
    <col min="7427" max="7427" width="6" style="2" customWidth="1"/>
    <col min="7428" max="7428" width="7.42578125" style="2" customWidth="1"/>
    <col min="7429" max="7429" width="8.42578125" style="2" customWidth="1"/>
    <col min="7430" max="7430" width="7" style="2" customWidth="1"/>
    <col min="7431" max="7439" width="13.42578125" style="2" customWidth="1"/>
    <col min="7440" max="7440" width="10.5703125" style="2" customWidth="1"/>
    <col min="7441" max="7441" width="9.28515625" style="2" customWidth="1"/>
    <col min="7442" max="7442" width="8.140625" style="2" customWidth="1"/>
    <col min="7443" max="7443" width="7.42578125" style="2" customWidth="1"/>
    <col min="7444" max="7444" width="18.28515625" style="2" customWidth="1"/>
    <col min="7445" max="7445" width="8.7109375" style="2" customWidth="1"/>
    <col min="7446" max="7446" width="7.140625" style="2" customWidth="1"/>
    <col min="7447" max="7447" width="9.85546875" style="2" customWidth="1"/>
    <col min="7448" max="7451" width="9.140625" style="2"/>
    <col min="7452" max="7452" width="9.42578125" style="2" customWidth="1"/>
    <col min="7453" max="7453" width="10.5703125" style="2" customWidth="1"/>
    <col min="7454" max="7454" width="8.85546875" style="2" customWidth="1"/>
    <col min="7455" max="7677" width="9.140625" style="2"/>
    <col min="7678" max="7678" width="8.7109375" style="2" customWidth="1"/>
    <col min="7679" max="7679" width="21.140625" style="2" customWidth="1"/>
    <col min="7680" max="7680" width="16" style="2" customWidth="1"/>
    <col min="7681" max="7681" width="6.7109375" style="2" customWidth="1"/>
    <col min="7682" max="7682" width="7.7109375" style="2" customWidth="1"/>
    <col min="7683" max="7683" width="6" style="2" customWidth="1"/>
    <col min="7684" max="7684" width="7.42578125" style="2" customWidth="1"/>
    <col min="7685" max="7685" width="8.42578125" style="2" customWidth="1"/>
    <col min="7686" max="7686" width="7" style="2" customWidth="1"/>
    <col min="7687" max="7695" width="13.42578125" style="2" customWidth="1"/>
    <col min="7696" max="7696" width="10.5703125" style="2" customWidth="1"/>
    <col min="7697" max="7697" width="9.28515625" style="2" customWidth="1"/>
    <col min="7698" max="7698" width="8.140625" style="2" customWidth="1"/>
    <col min="7699" max="7699" width="7.42578125" style="2" customWidth="1"/>
    <col min="7700" max="7700" width="18.28515625" style="2" customWidth="1"/>
    <col min="7701" max="7701" width="8.7109375" style="2" customWidth="1"/>
    <col min="7702" max="7702" width="7.140625" style="2" customWidth="1"/>
    <col min="7703" max="7703" width="9.85546875" style="2" customWidth="1"/>
    <col min="7704" max="7707" width="9.140625" style="2"/>
    <col min="7708" max="7708" width="9.42578125" style="2" customWidth="1"/>
    <col min="7709" max="7709" width="10.5703125" style="2" customWidth="1"/>
    <col min="7710" max="7710" width="8.85546875" style="2" customWidth="1"/>
    <col min="7711" max="7933" width="9.140625" style="2"/>
    <col min="7934" max="7934" width="8.7109375" style="2" customWidth="1"/>
    <col min="7935" max="7935" width="21.140625" style="2" customWidth="1"/>
    <col min="7936" max="7936" width="16" style="2" customWidth="1"/>
    <col min="7937" max="7937" width="6.7109375" style="2" customWidth="1"/>
    <col min="7938" max="7938" width="7.7109375" style="2" customWidth="1"/>
    <col min="7939" max="7939" width="6" style="2" customWidth="1"/>
    <col min="7940" max="7940" width="7.42578125" style="2" customWidth="1"/>
    <col min="7941" max="7941" width="8.42578125" style="2" customWidth="1"/>
    <col min="7942" max="7942" width="7" style="2" customWidth="1"/>
    <col min="7943" max="7951" width="13.42578125" style="2" customWidth="1"/>
    <col min="7952" max="7952" width="10.5703125" style="2" customWidth="1"/>
    <col min="7953" max="7953" width="9.28515625" style="2" customWidth="1"/>
    <col min="7954" max="7954" width="8.140625" style="2" customWidth="1"/>
    <col min="7955" max="7955" width="7.42578125" style="2" customWidth="1"/>
    <col min="7956" max="7956" width="18.28515625" style="2" customWidth="1"/>
    <col min="7957" max="7957" width="8.7109375" style="2" customWidth="1"/>
    <col min="7958" max="7958" width="7.140625" style="2" customWidth="1"/>
    <col min="7959" max="7959" width="9.85546875" style="2" customWidth="1"/>
    <col min="7960" max="7963" width="9.140625" style="2"/>
    <col min="7964" max="7964" width="9.42578125" style="2" customWidth="1"/>
    <col min="7965" max="7965" width="10.5703125" style="2" customWidth="1"/>
    <col min="7966" max="7966" width="8.85546875" style="2" customWidth="1"/>
    <col min="7967" max="8189" width="9.140625" style="2"/>
    <col min="8190" max="8190" width="8.7109375" style="2" customWidth="1"/>
    <col min="8191" max="8191" width="21.140625" style="2" customWidth="1"/>
    <col min="8192" max="8192" width="16" style="2" customWidth="1"/>
    <col min="8193" max="8193" width="6.7109375" style="2" customWidth="1"/>
    <col min="8194" max="8194" width="7.7109375" style="2" customWidth="1"/>
    <col min="8195" max="8195" width="6" style="2" customWidth="1"/>
    <col min="8196" max="8196" width="7.42578125" style="2" customWidth="1"/>
    <col min="8197" max="8197" width="8.42578125" style="2" customWidth="1"/>
    <col min="8198" max="8198" width="7" style="2" customWidth="1"/>
    <col min="8199" max="8207" width="13.42578125" style="2" customWidth="1"/>
    <col min="8208" max="8208" width="10.5703125" style="2" customWidth="1"/>
    <col min="8209" max="8209" width="9.28515625" style="2" customWidth="1"/>
    <col min="8210" max="8210" width="8.140625" style="2" customWidth="1"/>
    <col min="8211" max="8211" width="7.42578125" style="2" customWidth="1"/>
    <col min="8212" max="8212" width="18.28515625" style="2" customWidth="1"/>
    <col min="8213" max="8213" width="8.7109375" style="2" customWidth="1"/>
    <col min="8214" max="8214" width="7.140625" style="2" customWidth="1"/>
    <col min="8215" max="8215" width="9.85546875" style="2" customWidth="1"/>
    <col min="8216" max="8219" width="9.140625" style="2"/>
    <col min="8220" max="8220" width="9.42578125" style="2" customWidth="1"/>
    <col min="8221" max="8221" width="10.5703125" style="2" customWidth="1"/>
    <col min="8222" max="8222" width="8.85546875" style="2" customWidth="1"/>
    <col min="8223" max="8445" width="9.140625" style="2"/>
    <col min="8446" max="8446" width="8.7109375" style="2" customWidth="1"/>
    <col min="8447" max="8447" width="21.140625" style="2" customWidth="1"/>
    <col min="8448" max="8448" width="16" style="2" customWidth="1"/>
    <col min="8449" max="8449" width="6.7109375" style="2" customWidth="1"/>
    <col min="8450" max="8450" width="7.7109375" style="2" customWidth="1"/>
    <col min="8451" max="8451" width="6" style="2" customWidth="1"/>
    <col min="8452" max="8452" width="7.42578125" style="2" customWidth="1"/>
    <col min="8453" max="8453" width="8.42578125" style="2" customWidth="1"/>
    <col min="8454" max="8454" width="7" style="2" customWidth="1"/>
    <col min="8455" max="8463" width="13.42578125" style="2" customWidth="1"/>
    <col min="8464" max="8464" width="10.5703125" style="2" customWidth="1"/>
    <col min="8465" max="8465" width="9.28515625" style="2" customWidth="1"/>
    <col min="8466" max="8466" width="8.140625" style="2" customWidth="1"/>
    <col min="8467" max="8467" width="7.42578125" style="2" customWidth="1"/>
    <col min="8468" max="8468" width="18.28515625" style="2" customWidth="1"/>
    <col min="8469" max="8469" width="8.7109375" style="2" customWidth="1"/>
    <col min="8470" max="8470" width="7.140625" style="2" customWidth="1"/>
    <col min="8471" max="8471" width="9.85546875" style="2" customWidth="1"/>
    <col min="8472" max="8475" width="9.140625" style="2"/>
    <col min="8476" max="8476" width="9.42578125" style="2" customWidth="1"/>
    <col min="8477" max="8477" width="10.5703125" style="2" customWidth="1"/>
    <col min="8478" max="8478" width="8.85546875" style="2" customWidth="1"/>
    <col min="8479" max="8701" width="9.140625" style="2"/>
    <col min="8702" max="8702" width="8.7109375" style="2" customWidth="1"/>
    <col min="8703" max="8703" width="21.140625" style="2" customWidth="1"/>
    <col min="8704" max="8704" width="16" style="2" customWidth="1"/>
    <col min="8705" max="8705" width="6.7109375" style="2" customWidth="1"/>
    <col min="8706" max="8706" width="7.7109375" style="2" customWidth="1"/>
    <col min="8707" max="8707" width="6" style="2" customWidth="1"/>
    <col min="8708" max="8708" width="7.42578125" style="2" customWidth="1"/>
    <col min="8709" max="8709" width="8.42578125" style="2" customWidth="1"/>
    <col min="8710" max="8710" width="7" style="2" customWidth="1"/>
    <col min="8711" max="8719" width="13.42578125" style="2" customWidth="1"/>
    <col min="8720" max="8720" width="10.5703125" style="2" customWidth="1"/>
    <col min="8721" max="8721" width="9.28515625" style="2" customWidth="1"/>
    <col min="8722" max="8722" width="8.140625" style="2" customWidth="1"/>
    <col min="8723" max="8723" width="7.42578125" style="2" customWidth="1"/>
    <col min="8724" max="8724" width="18.28515625" style="2" customWidth="1"/>
    <col min="8725" max="8725" width="8.7109375" style="2" customWidth="1"/>
    <col min="8726" max="8726" width="7.140625" style="2" customWidth="1"/>
    <col min="8727" max="8727" width="9.85546875" style="2" customWidth="1"/>
    <col min="8728" max="8731" width="9.140625" style="2"/>
    <col min="8732" max="8732" width="9.42578125" style="2" customWidth="1"/>
    <col min="8733" max="8733" width="10.5703125" style="2" customWidth="1"/>
    <col min="8734" max="8734" width="8.85546875" style="2" customWidth="1"/>
    <col min="8735" max="8957" width="9.140625" style="2"/>
    <col min="8958" max="8958" width="8.7109375" style="2" customWidth="1"/>
    <col min="8959" max="8959" width="21.140625" style="2" customWidth="1"/>
    <col min="8960" max="8960" width="16" style="2" customWidth="1"/>
    <col min="8961" max="8961" width="6.7109375" style="2" customWidth="1"/>
    <col min="8962" max="8962" width="7.7109375" style="2" customWidth="1"/>
    <col min="8963" max="8963" width="6" style="2" customWidth="1"/>
    <col min="8964" max="8964" width="7.42578125" style="2" customWidth="1"/>
    <col min="8965" max="8965" width="8.42578125" style="2" customWidth="1"/>
    <col min="8966" max="8966" width="7" style="2" customWidth="1"/>
    <col min="8967" max="8975" width="13.42578125" style="2" customWidth="1"/>
    <col min="8976" max="8976" width="10.5703125" style="2" customWidth="1"/>
    <col min="8977" max="8977" width="9.28515625" style="2" customWidth="1"/>
    <col min="8978" max="8978" width="8.140625" style="2" customWidth="1"/>
    <col min="8979" max="8979" width="7.42578125" style="2" customWidth="1"/>
    <col min="8980" max="8980" width="18.28515625" style="2" customWidth="1"/>
    <col min="8981" max="8981" width="8.7109375" style="2" customWidth="1"/>
    <col min="8982" max="8982" width="7.140625" style="2" customWidth="1"/>
    <col min="8983" max="8983" width="9.85546875" style="2" customWidth="1"/>
    <col min="8984" max="8987" width="9.140625" style="2"/>
    <col min="8988" max="8988" width="9.42578125" style="2" customWidth="1"/>
    <col min="8989" max="8989" width="10.5703125" style="2" customWidth="1"/>
    <col min="8990" max="8990" width="8.85546875" style="2" customWidth="1"/>
    <col min="8991" max="9213" width="9.140625" style="2"/>
    <col min="9214" max="9214" width="8.7109375" style="2" customWidth="1"/>
    <col min="9215" max="9215" width="21.140625" style="2" customWidth="1"/>
    <col min="9216" max="9216" width="16" style="2" customWidth="1"/>
    <col min="9217" max="9217" width="6.7109375" style="2" customWidth="1"/>
    <col min="9218" max="9218" width="7.7109375" style="2" customWidth="1"/>
    <col min="9219" max="9219" width="6" style="2" customWidth="1"/>
    <col min="9220" max="9220" width="7.42578125" style="2" customWidth="1"/>
    <col min="9221" max="9221" width="8.42578125" style="2" customWidth="1"/>
    <col min="9222" max="9222" width="7" style="2" customWidth="1"/>
    <col min="9223" max="9231" width="13.42578125" style="2" customWidth="1"/>
    <col min="9232" max="9232" width="10.5703125" style="2" customWidth="1"/>
    <col min="9233" max="9233" width="9.28515625" style="2" customWidth="1"/>
    <col min="9234" max="9234" width="8.140625" style="2" customWidth="1"/>
    <col min="9235" max="9235" width="7.42578125" style="2" customWidth="1"/>
    <col min="9236" max="9236" width="18.28515625" style="2" customWidth="1"/>
    <col min="9237" max="9237" width="8.7109375" style="2" customWidth="1"/>
    <col min="9238" max="9238" width="7.140625" style="2" customWidth="1"/>
    <col min="9239" max="9239" width="9.85546875" style="2" customWidth="1"/>
    <col min="9240" max="9243" width="9.140625" style="2"/>
    <col min="9244" max="9244" width="9.42578125" style="2" customWidth="1"/>
    <col min="9245" max="9245" width="10.5703125" style="2" customWidth="1"/>
    <col min="9246" max="9246" width="8.85546875" style="2" customWidth="1"/>
    <col min="9247" max="9469" width="9.140625" style="2"/>
    <col min="9470" max="9470" width="8.7109375" style="2" customWidth="1"/>
    <col min="9471" max="9471" width="21.140625" style="2" customWidth="1"/>
    <col min="9472" max="9472" width="16" style="2" customWidth="1"/>
    <col min="9473" max="9473" width="6.7109375" style="2" customWidth="1"/>
    <col min="9474" max="9474" width="7.7109375" style="2" customWidth="1"/>
    <col min="9475" max="9475" width="6" style="2" customWidth="1"/>
    <col min="9476" max="9476" width="7.42578125" style="2" customWidth="1"/>
    <col min="9477" max="9477" width="8.42578125" style="2" customWidth="1"/>
    <col min="9478" max="9478" width="7" style="2" customWidth="1"/>
    <col min="9479" max="9487" width="13.42578125" style="2" customWidth="1"/>
    <col min="9488" max="9488" width="10.5703125" style="2" customWidth="1"/>
    <col min="9489" max="9489" width="9.28515625" style="2" customWidth="1"/>
    <col min="9490" max="9490" width="8.140625" style="2" customWidth="1"/>
    <col min="9491" max="9491" width="7.42578125" style="2" customWidth="1"/>
    <col min="9492" max="9492" width="18.28515625" style="2" customWidth="1"/>
    <col min="9493" max="9493" width="8.7109375" style="2" customWidth="1"/>
    <col min="9494" max="9494" width="7.140625" style="2" customWidth="1"/>
    <col min="9495" max="9495" width="9.85546875" style="2" customWidth="1"/>
    <col min="9496" max="9499" width="9.140625" style="2"/>
    <col min="9500" max="9500" width="9.42578125" style="2" customWidth="1"/>
    <col min="9501" max="9501" width="10.5703125" style="2" customWidth="1"/>
    <col min="9502" max="9502" width="8.85546875" style="2" customWidth="1"/>
    <col min="9503" max="9725" width="9.140625" style="2"/>
    <col min="9726" max="9726" width="8.7109375" style="2" customWidth="1"/>
    <col min="9727" max="9727" width="21.140625" style="2" customWidth="1"/>
    <col min="9728" max="9728" width="16" style="2" customWidth="1"/>
    <col min="9729" max="9729" width="6.7109375" style="2" customWidth="1"/>
    <col min="9730" max="9730" width="7.7109375" style="2" customWidth="1"/>
    <col min="9731" max="9731" width="6" style="2" customWidth="1"/>
    <col min="9732" max="9732" width="7.42578125" style="2" customWidth="1"/>
    <col min="9733" max="9733" width="8.42578125" style="2" customWidth="1"/>
    <col min="9734" max="9734" width="7" style="2" customWidth="1"/>
    <col min="9735" max="9743" width="13.42578125" style="2" customWidth="1"/>
    <col min="9744" max="9744" width="10.5703125" style="2" customWidth="1"/>
    <col min="9745" max="9745" width="9.28515625" style="2" customWidth="1"/>
    <col min="9746" max="9746" width="8.140625" style="2" customWidth="1"/>
    <col min="9747" max="9747" width="7.42578125" style="2" customWidth="1"/>
    <col min="9748" max="9748" width="18.28515625" style="2" customWidth="1"/>
    <col min="9749" max="9749" width="8.7109375" style="2" customWidth="1"/>
    <col min="9750" max="9750" width="7.140625" style="2" customWidth="1"/>
    <col min="9751" max="9751" width="9.85546875" style="2" customWidth="1"/>
    <col min="9752" max="9755" width="9.140625" style="2"/>
    <col min="9756" max="9756" width="9.42578125" style="2" customWidth="1"/>
    <col min="9757" max="9757" width="10.5703125" style="2" customWidth="1"/>
    <col min="9758" max="9758" width="8.85546875" style="2" customWidth="1"/>
    <col min="9759" max="9981" width="9.140625" style="2"/>
    <col min="9982" max="9982" width="8.7109375" style="2" customWidth="1"/>
    <col min="9983" max="9983" width="21.140625" style="2" customWidth="1"/>
    <col min="9984" max="9984" width="16" style="2" customWidth="1"/>
    <col min="9985" max="9985" width="6.7109375" style="2" customWidth="1"/>
    <col min="9986" max="9986" width="7.7109375" style="2" customWidth="1"/>
    <col min="9987" max="9987" width="6" style="2" customWidth="1"/>
    <col min="9988" max="9988" width="7.42578125" style="2" customWidth="1"/>
    <col min="9989" max="9989" width="8.42578125" style="2" customWidth="1"/>
    <col min="9990" max="9990" width="7" style="2" customWidth="1"/>
    <col min="9991" max="9999" width="13.42578125" style="2" customWidth="1"/>
    <col min="10000" max="10000" width="10.5703125" style="2" customWidth="1"/>
    <col min="10001" max="10001" width="9.28515625" style="2" customWidth="1"/>
    <col min="10002" max="10002" width="8.140625" style="2" customWidth="1"/>
    <col min="10003" max="10003" width="7.42578125" style="2" customWidth="1"/>
    <col min="10004" max="10004" width="18.28515625" style="2" customWidth="1"/>
    <col min="10005" max="10005" width="8.7109375" style="2" customWidth="1"/>
    <col min="10006" max="10006" width="7.140625" style="2" customWidth="1"/>
    <col min="10007" max="10007" width="9.85546875" style="2" customWidth="1"/>
    <col min="10008" max="10011" width="9.140625" style="2"/>
    <col min="10012" max="10012" width="9.42578125" style="2" customWidth="1"/>
    <col min="10013" max="10013" width="10.5703125" style="2" customWidth="1"/>
    <col min="10014" max="10014" width="8.85546875" style="2" customWidth="1"/>
    <col min="10015" max="10237" width="9.140625" style="2"/>
    <col min="10238" max="10238" width="8.7109375" style="2" customWidth="1"/>
    <col min="10239" max="10239" width="21.140625" style="2" customWidth="1"/>
    <col min="10240" max="10240" width="16" style="2" customWidth="1"/>
    <col min="10241" max="10241" width="6.7109375" style="2" customWidth="1"/>
    <col min="10242" max="10242" width="7.7109375" style="2" customWidth="1"/>
    <col min="10243" max="10243" width="6" style="2" customWidth="1"/>
    <col min="10244" max="10244" width="7.42578125" style="2" customWidth="1"/>
    <col min="10245" max="10245" width="8.42578125" style="2" customWidth="1"/>
    <col min="10246" max="10246" width="7" style="2" customWidth="1"/>
    <col min="10247" max="10255" width="13.42578125" style="2" customWidth="1"/>
    <col min="10256" max="10256" width="10.5703125" style="2" customWidth="1"/>
    <col min="10257" max="10257" width="9.28515625" style="2" customWidth="1"/>
    <col min="10258" max="10258" width="8.140625" style="2" customWidth="1"/>
    <col min="10259" max="10259" width="7.42578125" style="2" customWidth="1"/>
    <col min="10260" max="10260" width="18.28515625" style="2" customWidth="1"/>
    <col min="10261" max="10261" width="8.7109375" style="2" customWidth="1"/>
    <col min="10262" max="10262" width="7.140625" style="2" customWidth="1"/>
    <col min="10263" max="10263" width="9.85546875" style="2" customWidth="1"/>
    <col min="10264" max="10267" width="9.140625" style="2"/>
    <col min="10268" max="10268" width="9.42578125" style="2" customWidth="1"/>
    <col min="10269" max="10269" width="10.5703125" style="2" customWidth="1"/>
    <col min="10270" max="10270" width="8.85546875" style="2" customWidth="1"/>
    <col min="10271" max="10493" width="9.140625" style="2"/>
    <col min="10494" max="10494" width="8.7109375" style="2" customWidth="1"/>
    <col min="10495" max="10495" width="21.140625" style="2" customWidth="1"/>
    <col min="10496" max="10496" width="16" style="2" customWidth="1"/>
    <col min="10497" max="10497" width="6.7109375" style="2" customWidth="1"/>
    <col min="10498" max="10498" width="7.7109375" style="2" customWidth="1"/>
    <col min="10499" max="10499" width="6" style="2" customWidth="1"/>
    <col min="10500" max="10500" width="7.42578125" style="2" customWidth="1"/>
    <col min="10501" max="10501" width="8.42578125" style="2" customWidth="1"/>
    <col min="10502" max="10502" width="7" style="2" customWidth="1"/>
    <col min="10503" max="10511" width="13.42578125" style="2" customWidth="1"/>
    <col min="10512" max="10512" width="10.5703125" style="2" customWidth="1"/>
    <col min="10513" max="10513" width="9.28515625" style="2" customWidth="1"/>
    <col min="10514" max="10514" width="8.140625" style="2" customWidth="1"/>
    <col min="10515" max="10515" width="7.42578125" style="2" customWidth="1"/>
    <col min="10516" max="10516" width="18.28515625" style="2" customWidth="1"/>
    <col min="10517" max="10517" width="8.7109375" style="2" customWidth="1"/>
    <col min="10518" max="10518" width="7.140625" style="2" customWidth="1"/>
    <col min="10519" max="10519" width="9.85546875" style="2" customWidth="1"/>
    <col min="10520" max="10523" width="9.140625" style="2"/>
    <col min="10524" max="10524" width="9.42578125" style="2" customWidth="1"/>
    <col min="10525" max="10525" width="10.5703125" style="2" customWidth="1"/>
    <col min="10526" max="10526" width="8.85546875" style="2" customWidth="1"/>
    <col min="10527" max="10749" width="9.140625" style="2"/>
    <col min="10750" max="10750" width="8.7109375" style="2" customWidth="1"/>
    <col min="10751" max="10751" width="21.140625" style="2" customWidth="1"/>
    <col min="10752" max="10752" width="16" style="2" customWidth="1"/>
    <col min="10753" max="10753" width="6.7109375" style="2" customWidth="1"/>
    <col min="10754" max="10754" width="7.7109375" style="2" customWidth="1"/>
    <col min="10755" max="10755" width="6" style="2" customWidth="1"/>
    <col min="10756" max="10756" width="7.42578125" style="2" customWidth="1"/>
    <col min="10757" max="10757" width="8.42578125" style="2" customWidth="1"/>
    <col min="10758" max="10758" width="7" style="2" customWidth="1"/>
    <col min="10759" max="10767" width="13.42578125" style="2" customWidth="1"/>
    <col min="10768" max="10768" width="10.5703125" style="2" customWidth="1"/>
    <col min="10769" max="10769" width="9.28515625" style="2" customWidth="1"/>
    <col min="10770" max="10770" width="8.140625" style="2" customWidth="1"/>
    <col min="10771" max="10771" width="7.42578125" style="2" customWidth="1"/>
    <col min="10772" max="10772" width="18.28515625" style="2" customWidth="1"/>
    <col min="10773" max="10773" width="8.7109375" style="2" customWidth="1"/>
    <col min="10774" max="10774" width="7.140625" style="2" customWidth="1"/>
    <col min="10775" max="10775" width="9.85546875" style="2" customWidth="1"/>
    <col min="10776" max="10779" width="9.140625" style="2"/>
    <col min="10780" max="10780" width="9.42578125" style="2" customWidth="1"/>
    <col min="10781" max="10781" width="10.5703125" style="2" customWidth="1"/>
    <col min="10782" max="10782" width="8.85546875" style="2" customWidth="1"/>
    <col min="10783" max="11005" width="9.140625" style="2"/>
    <col min="11006" max="11006" width="8.7109375" style="2" customWidth="1"/>
    <col min="11007" max="11007" width="21.140625" style="2" customWidth="1"/>
    <col min="11008" max="11008" width="16" style="2" customWidth="1"/>
    <col min="11009" max="11009" width="6.7109375" style="2" customWidth="1"/>
    <col min="11010" max="11010" width="7.7109375" style="2" customWidth="1"/>
    <col min="11011" max="11011" width="6" style="2" customWidth="1"/>
    <col min="11012" max="11012" width="7.42578125" style="2" customWidth="1"/>
    <col min="11013" max="11013" width="8.42578125" style="2" customWidth="1"/>
    <col min="11014" max="11014" width="7" style="2" customWidth="1"/>
    <col min="11015" max="11023" width="13.42578125" style="2" customWidth="1"/>
    <col min="11024" max="11024" width="10.5703125" style="2" customWidth="1"/>
    <col min="11025" max="11025" width="9.28515625" style="2" customWidth="1"/>
    <col min="11026" max="11026" width="8.140625" style="2" customWidth="1"/>
    <col min="11027" max="11027" width="7.42578125" style="2" customWidth="1"/>
    <col min="11028" max="11028" width="18.28515625" style="2" customWidth="1"/>
    <col min="11029" max="11029" width="8.7109375" style="2" customWidth="1"/>
    <col min="11030" max="11030" width="7.140625" style="2" customWidth="1"/>
    <col min="11031" max="11031" width="9.85546875" style="2" customWidth="1"/>
    <col min="11032" max="11035" width="9.140625" style="2"/>
    <col min="11036" max="11036" width="9.42578125" style="2" customWidth="1"/>
    <col min="11037" max="11037" width="10.5703125" style="2" customWidth="1"/>
    <col min="11038" max="11038" width="8.85546875" style="2" customWidth="1"/>
    <col min="11039" max="11261" width="9.140625" style="2"/>
    <col min="11262" max="11262" width="8.7109375" style="2" customWidth="1"/>
    <col min="11263" max="11263" width="21.140625" style="2" customWidth="1"/>
    <col min="11264" max="11264" width="16" style="2" customWidth="1"/>
    <col min="11265" max="11265" width="6.7109375" style="2" customWidth="1"/>
    <col min="11266" max="11266" width="7.7109375" style="2" customWidth="1"/>
    <col min="11267" max="11267" width="6" style="2" customWidth="1"/>
    <col min="11268" max="11268" width="7.42578125" style="2" customWidth="1"/>
    <col min="11269" max="11269" width="8.42578125" style="2" customWidth="1"/>
    <col min="11270" max="11270" width="7" style="2" customWidth="1"/>
    <col min="11271" max="11279" width="13.42578125" style="2" customWidth="1"/>
    <col min="11280" max="11280" width="10.5703125" style="2" customWidth="1"/>
    <col min="11281" max="11281" width="9.28515625" style="2" customWidth="1"/>
    <col min="11282" max="11282" width="8.140625" style="2" customWidth="1"/>
    <col min="11283" max="11283" width="7.42578125" style="2" customWidth="1"/>
    <col min="11284" max="11284" width="18.28515625" style="2" customWidth="1"/>
    <col min="11285" max="11285" width="8.7109375" style="2" customWidth="1"/>
    <col min="11286" max="11286" width="7.140625" style="2" customWidth="1"/>
    <col min="11287" max="11287" width="9.85546875" style="2" customWidth="1"/>
    <col min="11288" max="11291" width="9.140625" style="2"/>
    <col min="11292" max="11292" width="9.42578125" style="2" customWidth="1"/>
    <col min="11293" max="11293" width="10.5703125" style="2" customWidth="1"/>
    <col min="11294" max="11294" width="8.85546875" style="2" customWidth="1"/>
    <col min="11295" max="11517" width="9.140625" style="2"/>
    <col min="11518" max="11518" width="8.7109375" style="2" customWidth="1"/>
    <col min="11519" max="11519" width="21.140625" style="2" customWidth="1"/>
    <col min="11520" max="11520" width="16" style="2" customWidth="1"/>
    <col min="11521" max="11521" width="6.7109375" style="2" customWidth="1"/>
    <col min="11522" max="11522" width="7.7109375" style="2" customWidth="1"/>
    <col min="11523" max="11523" width="6" style="2" customWidth="1"/>
    <col min="11524" max="11524" width="7.42578125" style="2" customWidth="1"/>
    <col min="11525" max="11525" width="8.42578125" style="2" customWidth="1"/>
    <col min="11526" max="11526" width="7" style="2" customWidth="1"/>
    <col min="11527" max="11535" width="13.42578125" style="2" customWidth="1"/>
    <col min="11536" max="11536" width="10.5703125" style="2" customWidth="1"/>
    <col min="11537" max="11537" width="9.28515625" style="2" customWidth="1"/>
    <col min="11538" max="11538" width="8.140625" style="2" customWidth="1"/>
    <col min="11539" max="11539" width="7.42578125" style="2" customWidth="1"/>
    <col min="11540" max="11540" width="18.28515625" style="2" customWidth="1"/>
    <col min="11541" max="11541" width="8.7109375" style="2" customWidth="1"/>
    <col min="11542" max="11542" width="7.140625" style="2" customWidth="1"/>
    <col min="11543" max="11543" width="9.85546875" style="2" customWidth="1"/>
    <col min="11544" max="11547" width="9.140625" style="2"/>
    <col min="11548" max="11548" width="9.42578125" style="2" customWidth="1"/>
    <col min="11549" max="11549" width="10.5703125" style="2" customWidth="1"/>
    <col min="11550" max="11550" width="8.85546875" style="2" customWidth="1"/>
    <col min="11551" max="11773" width="9.140625" style="2"/>
    <col min="11774" max="11774" width="8.7109375" style="2" customWidth="1"/>
    <col min="11775" max="11775" width="21.140625" style="2" customWidth="1"/>
    <col min="11776" max="11776" width="16" style="2" customWidth="1"/>
    <col min="11777" max="11777" width="6.7109375" style="2" customWidth="1"/>
    <col min="11778" max="11778" width="7.7109375" style="2" customWidth="1"/>
    <col min="11779" max="11779" width="6" style="2" customWidth="1"/>
    <col min="11780" max="11780" width="7.42578125" style="2" customWidth="1"/>
    <col min="11781" max="11781" width="8.42578125" style="2" customWidth="1"/>
    <col min="11782" max="11782" width="7" style="2" customWidth="1"/>
    <col min="11783" max="11791" width="13.42578125" style="2" customWidth="1"/>
    <col min="11792" max="11792" width="10.5703125" style="2" customWidth="1"/>
    <col min="11793" max="11793" width="9.28515625" style="2" customWidth="1"/>
    <col min="11794" max="11794" width="8.140625" style="2" customWidth="1"/>
    <col min="11795" max="11795" width="7.42578125" style="2" customWidth="1"/>
    <col min="11796" max="11796" width="18.28515625" style="2" customWidth="1"/>
    <col min="11797" max="11797" width="8.7109375" style="2" customWidth="1"/>
    <col min="11798" max="11798" width="7.140625" style="2" customWidth="1"/>
    <col min="11799" max="11799" width="9.85546875" style="2" customWidth="1"/>
    <col min="11800" max="11803" width="9.140625" style="2"/>
    <col min="11804" max="11804" width="9.42578125" style="2" customWidth="1"/>
    <col min="11805" max="11805" width="10.5703125" style="2" customWidth="1"/>
    <col min="11806" max="11806" width="8.85546875" style="2" customWidth="1"/>
    <col min="11807" max="12029" width="9.140625" style="2"/>
    <col min="12030" max="12030" width="8.7109375" style="2" customWidth="1"/>
    <col min="12031" max="12031" width="21.140625" style="2" customWidth="1"/>
    <col min="12032" max="12032" width="16" style="2" customWidth="1"/>
    <col min="12033" max="12033" width="6.7109375" style="2" customWidth="1"/>
    <col min="12034" max="12034" width="7.7109375" style="2" customWidth="1"/>
    <col min="12035" max="12035" width="6" style="2" customWidth="1"/>
    <col min="12036" max="12036" width="7.42578125" style="2" customWidth="1"/>
    <col min="12037" max="12037" width="8.42578125" style="2" customWidth="1"/>
    <col min="12038" max="12038" width="7" style="2" customWidth="1"/>
    <col min="12039" max="12047" width="13.42578125" style="2" customWidth="1"/>
    <col min="12048" max="12048" width="10.5703125" style="2" customWidth="1"/>
    <col min="12049" max="12049" width="9.28515625" style="2" customWidth="1"/>
    <col min="12050" max="12050" width="8.140625" style="2" customWidth="1"/>
    <col min="12051" max="12051" width="7.42578125" style="2" customWidth="1"/>
    <col min="12052" max="12052" width="18.28515625" style="2" customWidth="1"/>
    <col min="12053" max="12053" width="8.7109375" style="2" customWidth="1"/>
    <col min="12054" max="12054" width="7.140625" style="2" customWidth="1"/>
    <col min="12055" max="12055" width="9.85546875" style="2" customWidth="1"/>
    <col min="12056" max="12059" width="9.140625" style="2"/>
    <col min="12060" max="12060" width="9.42578125" style="2" customWidth="1"/>
    <col min="12061" max="12061" width="10.5703125" style="2" customWidth="1"/>
    <col min="12062" max="12062" width="8.85546875" style="2" customWidth="1"/>
    <col min="12063" max="12285" width="9.140625" style="2"/>
    <col min="12286" max="12286" width="8.7109375" style="2" customWidth="1"/>
    <col min="12287" max="12287" width="21.140625" style="2" customWidth="1"/>
    <col min="12288" max="12288" width="16" style="2" customWidth="1"/>
    <col min="12289" max="12289" width="6.7109375" style="2" customWidth="1"/>
    <col min="12290" max="12290" width="7.7109375" style="2" customWidth="1"/>
    <col min="12291" max="12291" width="6" style="2" customWidth="1"/>
    <col min="12292" max="12292" width="7.42578125" style="2" customWidth="1"/>
    <col min="12293" max="12293" width="8.42578125" style="2" customWidth="1"/>
    <col min="12294" max="12294" width="7" style="2" customWidth="1"/>
    <col min="12295" max="12303" width="13.42578125" style="2" customWidth="1"/>
    <col min="12304" max="12304" width="10.5703125" style="2" customWidth="1"/>
    <col min="12305" max="12305" width="9.28515625" style="2" customWidth="1"/>
    <col min="12306" max="12306" width="8.140625" style="2" customWidth="1"/>
    <col min="12307" max="12307" width="7.42578125" style="2" customWidth="1"/>
    <col min="12308" max="12308" width="18.28515625" style="2" customWidth="1"/>
    <col min="12309" max="12309" width="8.7109375" style="2" customWidth="1"/>
    <col min="12310" max="12310" width="7.140625" style="2" customWidth="1"/>
    <col min="12311" max="12311" width="9.85546875" style="2" customWidth="1"/>
    <col min="12312" max="12315" width="9.140625" style="2"/>
    <col min="12316" max="12316" width="9.42578125" style="2" customWidth="1"/>
    <col min="12317" max="12317" width="10.5703125" style="2" customWidth="1"/>
    <col min="12318" max="12318" width="8.85546875" style="2" customWidth="1"/>
    <col min="12319" max="12541" width="9.140625" style="2"/>
    <col min="12542" max="12542" width="8.7109375" style="2" customWidth="1"/>
    <col min="12543" max="12543" width="21.140625" style="2" customWidth="1"/>
    <col min="12544" max="12544" width="16" style="2" customWidth="1"/>
    <col min="12545" max="12545" width="6.7109375" style="2" customWidth="1"/>
    <col min="12546" max="12546" width="7.7109375" style="2" customWidth="1"/>
    <col min="12547" max="12547" width="6" style="2" customWidth="1"/>
    <col min="12548" max="12548" width="7.42578125" style="2" customWidth="1"/>
    <col min="12549" max="12549" width="8.42578125" style="2" customWidth="1"/>
    <col min="12550" max="12550" width="7" style="2" customWidth="1"/>
    <col min="12551" max="12559" width="13.42578125" style="2" customWidth="1"/>
    <col min="12560" max="12560" width="10.5703125" style="2" customWidth="1"/>
    <col min="12561" max="12561" width="9.28515625" style="2" customWidth="1"/>
    <col min="12562" max="12562" width="8.140625" style="2" customWidth="1"/>
    <col min="12563" max="12563" width="7.42578125" style="2" customWidth="1"/>
    <col min="12564" max="12564" width="18.28515625" style="2" customWidth="1"/>
    <col min="12565" max="12565" width="8.7109375" style="2" customWidth="1"/>
    <col min="12566" max="12566" width="7.140625" style="2" customWidth="1"/>
    <col min="12567" max="12567" width="9.85546875" style="2" customWidth="1"/>
    <col min="12568" max="12571" width="9.140625" style="2"/>
    <col min="12572" max="12572" width="9.42578125" style="2" customWidth="1"/>
    <col min="12573" max="12573" width="10.5703125" style="2" customWidth="1"/>
    <col min="12574" max="12574" width="8.85546875" style="2" customWidth="1"/>
    <col min="12575" max="12797" width="9.140625" style="2"/>
    <col min="12798" max="12798" width="8.7109375" style="2" customWidth="1"/>
    <col min="12799" max="12799" width="21.140625" style="2" customWidth="1"/>
    <col min="12800" max="12800" width="16" style="2" customWidth="1"/>
    <col min="12801" max="12801" width="6.7109375" style="2" customWidth="1"/>
    <col min="12802" max="12802" width="7.7109375" style="2" customWidth="1"/>
    <col min="12803" max="12803" width="6" style="2" customWidth="1"/>
    <col min="12804" max="12804" width="7.42578125" style="2" customWidth="1"/>
    <col min="12805" max="12805" width="8.42578125" style="2" customWidth="1"/>
    <col min="12806" max="12806" width="7" style="2" customWidth="1"/>
    <col min="12807" max="12815" width="13.42578125" style="2" customWidth="1"/>
    <col min="12816" max="12816" width="10.5703125" style="2" customWidth="1"/>
    <col min="12817" max="12817" width="9.28515625" style="2" customWidth="1"/>
    <col min="12818" max="12818" width="8.140625" style="2" customWidth="1"/>
    <col min="12819" max="12819" width="7.42578125" style="2" customWidth="1"/>
    <col min="12820" max="12820" width="18.28515625" style="2" customWidth="1"/>
    <col min="12821" max="12821" width="8.7109375" style="2" customWidth="1"/>
    <col min="12822" max="12822" width="7.140625" style="2" customWidth="1"/>
    <col min="12823" max="12823" width="9.85546875" style="2" customWidth="1"/>
    <col min="12824" max="12827" width="9.140625" style="2"/>
    <col min="12828" max="12828" width="9.42578125" style="2" customWidth="1"/>
    <col min="12829" max="12829" width="10.5703125" style="2" customWidth="1"/>
    <col min="12830" max="12830" width="8.85546875" style="2" customWidth="1"/>
    <col min="12831" max="13053" width="9.140625" style="2"/>
    <col min="13054" max="13054" width="8.7109375" style="2" customWidth="1"/>
    <col min="13055" max="13055" width="21.140625" style="2" customWidth="1"/>
    <col min="13056" max="13056" width="16" style="2" customWidth="1"/>
    <col min="13057" max="13057" width="6.7109375" style="2" customWidth="1"/>
    <col min="13058" max="13058" width="7.7109375" style="2" customWidth="1"/>
    <col min="13059" max="13059" width="6" style="2" customWidth="1"/>
    <col min="13060" max="13060" width="7.42578125" style="2" customWidth="1"/>
    <col min="13061" max="13061" width="8.42578125" style="2" customWidth="1"/>
    <col min="13062" max="13062" width="7" style="2" customWidth="1"/>
    <col min="13063" max="13071" width="13.42578125" style="2" customWidth="1"/>
    <col min="13072" max="13072" width="10.5703125" style="2" customWidth="1"/>
    <col min="13073" max="13073" width="9.28515625" style="2" customWidth="1"/>
    <col min="13074" max="13074" width="8.140625" style="2" customWidth="1"/>
    <col min="13075" max="13075" width="7.42578125" style="2" customWidth="1"/>
    <col min="13076" max="13076" width="18.28515625" style="2" customWidth="1"/>
    <col min="13077" max="13077" width="8.7109375" style="2" customWidth="1"/>
    <col min="13078" max="13078" width="7.140625" style="2" customWidth="1"/>
    <col min="13079" max="13079" width="9.85546875" style="2" customWidth="1"/>
    <col min="13080" max="13083" width="9.140625" style="2"/>
    <col min="13084" max="13084" width="9.42578125" style="2" customWidth="1"/>
    <col min="13085" max="13085" width="10.5703125" style="2" customWidth="1"/>
    <col min="13086" max="13086" width="8.85546875" style="2" customWidth="1"/>
    <col min="13087" max="13309" width="9.140625" style="2"/>
    <col min="13310" max="13310" width="8.7109375" style="2" customWidth="1"/>
    <col min="13311" max="13311" width="21.140625" style="2" customWidth="1"/>
    <col min="13312" max="13312" width="16" style="2" customWidth="1"/>
    <col min="13313" max="13313" width="6.7109375" style="2" customWidth="1"/>
    <col min="13314" max="13314" width="7.7109375" style="2" customWidth="1"/>
    <col min="13315" max="13315" width="6" style="2" customWidth="1"/>
    <col min="13316" max="13316" width="7.42578125" style="2" customWidth="1"/>
    <col min="13317" max="13317" width="8.42578125" style="2" customWidth="1"/>
    <col min="13318" max="13318" width="7" style="2" customWidth="1"/>
    <col min="13319" max="13327" width="13.42578125" style="2" customWidth="1"/>
    <col min="13328" max="13328" width="10.5703125" style="2" customWidth="1"/>
    <col min="13329" max="13329" width="9.28515625" style="2" customWidth="1"/>
    <col min="13330" max="13330" width="8.140625" style="2" customWidth="1"/>
    <col min="13331" max="13331" width="7.42578125" style="2" customWidth="1"/>
    <col min="13332" max="13332" width="18.28515625" style="2" customWidth="1"/>
    <col min="13333" max="13333" width="8.7109375" style="2" customWidth="1"/>
    <col min="13334" max="13334" width="7.140625" style="2" customWidth="1"/>
    <col min="13335" max="13335" width="9.85546875" style="2" customWidth="1"/>
    <col min="13336" max="13339" width="9.140625" style="2"/>
    <col min="13340" max="13340" width="9.42578125" style="2" customWidth="1"/>
    <col min="13341" max="13341" width="10.5703125" style="2" customWidth="1"/>
    <col min="13342" max="13342" width="8.85546875" style="2" customWidth="1"/>
    <col min="13343" max="13565" width="9.140625" style="2"/>
    <col min="13566" max="13566" width="8.7109375" style="2" customWidth="1"/>
    <col min="13567" max="13567" width="21.140625" style="2" customWidth="1"/>
    <col min="13568" max="13568" width="16" style="2" customWidth="1"/>
    <col min="13569" max="13569" width="6.7109375" style="2" customWidth="1"/>
    <col min="13570" max="13570" width="7.7109375" style="2" customWidth="1"/>
    <col min="13571" max="13571" width="6" style="2" customWidth="1"/>
    <col min="13572" max="13572" width="7.42578125" style="2" customWidth="1"/>
    <col min="13573" max="13573" width="8.42578125" style="2" customWidth="1"/>
    <col min="13574" max="13574" width="7" style="2" customWidth="1"/>
    <col min="13575" max="13583" width="13.42578125" style="2" customWidth="1"/>
    <col min="13584" max="13584" width="10.5703125" style="2" customWidth="1"/>
    <col min="13585" max="13585" width="9.28515625" style="2" customWidth="1"/>
    <col min="13586" max="13586" width="8.140625" style="2" customWidth="1"/>
    <col min="13587" max="13587" width="7.42578125" style="2" customWidth="1"/>
    <col min="13588" max="13588" width="18.28515625" style="2" customWidth="1"/>
    <col min="13589" max="13589" width="8.7109375" style="2" customWidth="1"/>
    <col min="13590" max="13590" width="7.140625" style="2" customWidth="1"/>
    <col min="13591" max="13591" width="9.85546875" style="2" customWidth="1"/>
    <col min="13592" max="13595" width="9.140625" style="2"/>
    <col min="13596" max="13596" width="9.42578125" style="2" customWidth="1"/>
    <col min="13597" max="13597" width="10.5703125" style="2" customWidth="1"/>
    <col min="13598" max="13598" width="8.85546875" style="2" customWidth="1"/>
    <col min="13599" max="13821" width="9.140625" style="2"/>
    <col min="13822" max="13822" width="8.7109375" style="2" customWidth="1"/>
    <col min="13823" max="13823" width="21.140625" style="2" customWidth="1"/>
    <col min="13824" max="13824" width="16" style="2" customWidth="1"/>
    <col min="13825" max="13825" width="6.7109375" style="2" customWidth="1"/>
    <col min="13826" max="13826" width="7.7109375" style="2" customWidth="1"/>
    <col min="13827" max="13827" width="6" style="2" customWidth="1"/>
    <col min="13828" max="13828" width="7.42578125" style="2" customWidth="1"/>
    <col min="13829" max="13829" width="8.42578125" style="2" customWidth="1"/>
    <col min="13830" max="13830" width="7" style="2" customWidth="1"/>
    <col min="13831" max="13839" width="13.42578125" style="2" customWidth="1"/>
    <col min="13840" max="13840" width="10.5703125" style="2" customWidth="1"/>
    <col min="13841" max="13841" width="9.28515625" style="2" customWidth="1"/>
    <col min="13842" max="13842" width="8.140625" style="2" customWidth="1"/>
    <col min="13843" max="13843" width="7.42578125" style="2" customWidth="1"/>
    <col min="13844" max="13844" width="18.28515625" style="2" customWidth="1"/>
    <col min="13845" max="13845" width="8.7109375" style="2" customWidth="1"/>
    <col min="13846" max="13846" width="7.140625" style="2" customWidth="1"/>
    <col min="13847" max="13847" width="9.85546875" style="2" customWidth="1"/>
    <col min="13848" max="13851" width="9.140625" style="2"/>
    <col min="13852" max="13852" width="9.42578125" style="2" customWidth="1"/>
    <col min="13853" max="13853" width="10.5703125" style="2" customWidth="1"/>
    <col min="13854" max="13854" width="8.85546875" style="2" customWidth="1"/>
    <col min="13855" max="14077" width="9.140625" style="2"/>
    <col min="14078" max="14078" width="8.7109375" style="2" customWidth="1"/>
    <col min="14079" max="14079" width="21.140625" style="2" customWidth="1"/>
    <col min="14080" max="14080" width="16" style="2" customWidth="1"/>
    <col min="14081" max="14081" width="6.7109375" style="2" customWidth="1"/>
    <col min="14082" max="14082" width="7.7109375" style="2" customWidth="1"/>
    <col min="14083" max="14083" width="6" style="2" customWidth="1"/>
    <col min="14084" max="14084" width="7.42578125" style="2" customWidth="1"/>
    <col min="14085" max="14085" width="8.42578125" style="2" customWidth="1"/>
    <col min="14086" max="14086" width="7" style="2" customWidth="1"/>
    <col min="14087" max="14095" width="13.42578125" style="2" customWidth="1"/>
    <col min="14096" max="14096" width="10.5703125" style="2" customWidth="1"/>
    <col min="14097" max="14097" width="9.28515625" style="2" customWidth="1"/>
    <col min="14098" max="14098" width="8.140625" style="2" customWidth="1"/>
    <col min="14099" max="14099" width="7.42578125" style="2" customWidth="1"/>
    <col min="14100" max="14100" width="18.28515625" style="2" customWidth="1"/>
    <col min="14101" max="14101" width="8.7109375" style="2" customWidth="1"/>
    <col min="14102" max="14102" width="7.140625" style="2" customWidth="1"/>
    <col min="14103" max="14103" width="9.85546875" style="2" customWidth="1"/>
    <col min="14104" max="14107" width="9.140625" style="2"/>
    <col min="14108" max="14108" width="9.42578125" style="2" customWidth="1"/>
    <col min="14109" max="14109" width="10.5703125" style="2" customWidth="1"/>
    <col min="14110" max="14110" width="8.85546875" style="2" customWidth="1"/>
    <col min="14111" max="14333" width="9.140625" style="2"/>
    <col min="14334" max="14334" width="8.7109375" style="2" customWidth="1"/>
    <col min="14335" max="14335" width="21.140625" style="2" customWidth="1"/>
    <col min="14336" max="14336" width="16" style="2" customWidth="1"/>
    <col min="14337" max="14337" width="6.7109375" style="2" customWidth="1"/>
    <col min="14338" max="14338" width="7.7109375" style="2" customWidth="1"/>
    <col min="14339" max="14339" width="6" style="2" customWidth="1"/>
    <col min="14340" max="14340" width="7.42578125" style="2" customWidth="1"/>
    <col min="14341" max="14341" width="8.42578125" style="2" customWidth="1"/>
    <col min="14342" max="14342" width="7" style="2" customWidth="1"/>
    <col min="14343" max="14351" width="13.42578125" style="2" customWidth="1"/>
    <col min="14352" max="14352" width="10.5703125" style="2" customWidth="1"/>
    <col min="14353" max="14353" width="9.28515625" style="2" customWidth="1"/>
    <col min="14354" max="14354" width="8.140625" style="2" customWidth="1"/>
    <col min="14355" max="14355" width="7.42578125" style="2" customWidth="1"/>
    <col min="14356" max="14356" width="18.28515625" style="2" customWidth="1"/>
    <col min="14357" max="14357" width="8.7109375" style="2" customWidth="1"/>
    <col min="14358" max="14358" width="7.140625" style="2" customWidth="1"/>
    <col min="14359" max="14359" width="9.85546875" style="2" customWidth="1"/>
    <col min="14360" max="14363" width="9.140625" style="2"/>
    <col min="14364" max="14364" width="9.42578125" style="2" customWidth="1"/>
    <col min="14365" max="14365" width="10.5703125" style="2" customWidth="1"/>
    <col min="14366" max="14366" width="8.85546875" style="2" customWidth="1"/>
    <col min="14367" max="14589" width="9.140625" style="2"/>
    <col min="14590" max="14590" width="8.7109375" style="2" customWidth="1"/>
    <col min="14591" max="14591" width="21.140625" style="2" customWidth="1"/>
    <col min="14592" max="14592" width="16" style="2" customWidth="1"/>
    <col min="14593" max="14593" width="6.7109375" style="2" customWidth="1"/>
    <col min="14594" max="14594" width="7.7109375" style="2" customWidth="1"/>
    <col min="14595" max="14595" width="6" style="2" customWidth="1"/>
    <col min="14596" max="14596" width="7.42578125" style="2" customWidth="1"/>
    <col min="14597" max="14597" width="8.42578125" style="2" customWidth="1"/>
    <col min="14598" max="14598" width="7" style="2" customWidth="1"/>
    <col min="14599" max="14607" width="13.42578125" style="2" customWidth="1"/>
    <col min="14608" max="14608" width="10.5703125" style="2" customWidth="1"/>
    <col min="14609" max="14609" width="9.28515625" style="2" customWidth="1"/>
    <col min="14610" max="14610" width="8.140625" style="2" customWidth="1"/>
    <col min="14611" max="14611" width="7.42578125" style="2" customWidth="1"/>
    <col min="14612" max="14612" width="18.28515625" style="2" customWidth="1"/>
    <col min="14613" max="14613" width="8.7109375" style="2" customWidth="1"/>
    <col min="14614" max="14614" width="7.140625" style="2" customWidth="1"/>
    <col min="14615" max="14615" width="9.85546875" style="2" customWidth="1"/>
    <col min="14616" max="14619" width="9.140625" style="2"/>
    <col min="14620" max="14620" width="9.42578125" style="2" customWidth="1"/>
    <col min="14621" max="14621" width="10.5703125" style="2" customWidth="1"/>
    <col min="14622" max="14622" width="8.85546875" style="2" customWidth="1"/>
    <col min="14623" max="14845" width="9.140625" style="2"/>
    <col min="14846" max="14846" width="8.7109375" style="2" customWidth="1"/>
    <col min="14847" max="14847" width="21.140625" style="2" customWidth="1"/>
    <col min="14848" max="14848" width="16" style="2" customWidth="1"/>
    <col min="14849" max="14849" width="6.7109375" style="2" customWidth="1"/>
    <col min="14850" max="14850" width="7.7109375" style="2" customWidth="1"/>
    <col min="14851" max="14851" width="6" style="2" customWidth="1"/>
    <col min="14852" max="14852" width="7.42578125" style="2" customWidth="1"/>
    <col min="14853" max="14853" width="8.42578125" style="2" customWidth="1"/>
    <col min="14854" max="14854" width="7" style="2" customWidth="1"/>
    <col min="14855" max="14863" width="13.42578125" style="2" customWidth="1"/>
    <col min="14864" max="14864" width="10.5703125" style="2" customWidth="1"/>
    <col min="14865" max="14865" width="9.28515625" style="2" customWidth="1"/>
    <col min="14866" max="14866" width="8.140625" style="2" customWidth="1"/>
    <col min="14867" max="14867" width="7.42578125" style="2" customWidth="1"/>
    <col min="14868" max="14868" width="18.28515625" style="2" customWidth="1"/>
    <col min="14869" max="14869" width="8.7109375" style="2" customWidth="1"/>
    <col min="14870" max="14870" width="7.140625" style="2" customWidth="1"/>
    <col min="14871" max="14871" width="9.85546875" style="2" customWidth="1"/>
    <col min="14872" max="14875" width="9.140625" style="2"/>
    <col min="14876" max="14876" width="9.42578125" style="2" customWidth="1"/>
    <col min="14877" max="14877" width="10.5703125" style="2" customWidth="1"/>
    <col min="14878" max="14878" width="8.85546875" style="2" customWidth="1"/>
    <col min="14879" max="15101" width="9.140625" style="2"/>
    <col min="15102" max="15102" width="8.7109375" style="2" customWidth="1"/>
    <col min="15103" max="15103" width="21.140625" style="2" customWidth="1"/>
    <col min="15104" max="15104" width="16" style="2" customWidth="1"/>
    <col min="15105" max="15105" width="6.7109375" style="2" customWidth="1"/>
    <col min="15106" max="15106" width="7.7109375" style="2" customWidth="1"/>
    <col min="15107" max="15107" width="6" style="2" customWidth="1"/>
    <col min="15108" max="15108" width="7.42578125" style="2" customWidth="1"/>
    <col min="15109" max="15109" width="8.42578125" style="2" customWidth="1"/>
    <col min="15110" max="15110" width="7" style="2" customWidth="1"/>
    <col min="15111" max="15119" width="13.42578125" style="2" customWidth="1"/>
    <col min="15120" max="15120" width="10.5703125" style="2" customWidth="1"/>
    <col min="15121" max="15121" width="9.28515625" style="2" customWidth="1"/>
    <col min="15122" max="15122" width="8.140625" style="2" customWidth="1"/>
    <col min="15123" max="15123" width="7.42578125" style="2" customWidth="1"/>
    <col min="15124" max="15124" width="18.28515625" style="2" customWidth="1"/>
    <col min="15125" max="15125" width="8.7109375" style="2" customWidth="1"/>
    <col min="15126" max="15126" width="7.140625" style="2" customWidth="1"/>
    <col min="15127" max="15127" width="9.85546875" style="2" customWidth="1"/>
    <col min="15128" max="15131" width="9.140625" style="2"/>
    <col min="15132" max="15132" width="9.42578125" style="2" customWidth="1"/>
    <col min="15133" max="15133" width="10.5703125" style="2" customWidth="1"/>
    <col min="15134" max="15134" width="8.85546875" style="2" customWidth="1"/>
    <col min="15135" max="15357" width="9.140625" style="2"/>
    <col min="15358" max="15358" width="8.7109375" style="2" customWidth="1"/>
    <col min="15359" max="15359" width="21.140625" style="2" customWidth="1"/>
    <col min="15360" max="15360" width="16" style="2" customWidth="1"/>
    <col min="15361" max="15361" width="6.7109375" style="2" customWidth="1"/>
    <col min="15362" max="15362" width="7.7109375" style="2" customWidth="1"/>
    <col min="15363" max="15363" width="6" style="2" customWidth="1"/>
    <col min="15364" max="15364" width="7.42578125" style="2" customWidth="1"/>
    <col min="15365" max="15365" width="8.42578125" style="2" customWidth="1"/>
    <col min="15366" max="15366" width="7" style="2" customWidth="1"/>
    <col min="15367" max="15375" width="13.42578125" style="2" customWidth="1"/>
    <col min="15376" max="15376" width="10.5703125" style="2" customWidth="1"/>
    <col min="15377" max="15377" width="9.28515625" style="2" customWidth="1"/>
    <col min="15378" max="15378" width="8.140625" style="2" customWidth="1"/>
    <col min="15379" max="15379" width="7.42578125" style="2" customWidth="1"/>
    <col min="15380" max="15380" width="18.28515625" style="2" customWidth="1"/>
    <col min="15381" max="15381" width="8.7109375" style="2" customWidth="1"/>
    <col min="15382" max="15382" width="7.140625" style="2" customWidth="1"/>
    <col min="15383" max="15383" width="9.85546875" style="2" customWidth="1"/>
    <col min="15384" max="15387" width="9.140625" style="2"/>
    <col min="15388" max="15388" width="9.42578125" style="2" customWidth="1"/>
    <col min="15389" max="15389" width="10.5703125" style="2" customWidth="1"/>
    <col min="15390" max="15390" width="8.85546875" style="2" customWidth="1"/>
    <col min="15391" max="15613" width="9.140625" style="2"/>
    <col min="15614" max="15614" width="8.7109375" style="2" customWidth="1"/>
    <col min="15615" max="15615" width="21.140625" style="2" customWidth="1"/>
    <col min="15616" max="15616" width="16" style="2" customWidth="1"/>
    <col min="15617" max="15617" width="6.7109375" style="2" customWidth="1"/>
    <col min="15618" max="15618" width="7.7109375" style="2" customWidth="1"/>
    <col min="15619" max="15619" width="6" style="2" customWidth="1"/>
    <col min="15620" max="15620" width="7.42578125" style="2" customWidth="1"/>
    <col min="15621" max="15621" width="8.42578125" style="2" customWidth="1"/>
    <col min="15622" max="15622" width="7" style="2" customWidth="1"/>
    <col min="15623" max="15631" width="13.42578125" style="2" customWidth="1"/>
    <col min="15632" max="15632" width="10.5703125" style="2" customWidth="1"/>
    <col min="15633" max="15633" width="9.28515625" style="2" customWidth="1"/>
    <col min="15634" max="15634" width="8.140625" style="2" customWidth="1"/>
    <col min="15635" max="15635" width="7.42578125" style="2" customWidth="1"/>
    <col min="15636" max="15636" width="18.28515625" style="2" customWidth="1"/>
    <col min="15637" max="15637" width="8.7109375" style="2" customWidth="1"/>
    <col min="15638" max="15638" width="7.140625" style="2" customWidth="1"/>
    <col min="15639" max="15639" width="9.85546875" style="2" customWidth="1"/>
    <col min="15640" max="15643" width="9.140625" style="2"/>
    <col min="15644" max="15644" width="9.42578125" style="2" customWidth="1"/>
    <col min="15645" max="15645" width="10.5703125" style="2" customWidth="1"/>
    <col min="15646" max="15646" width="8.85546875" style="2" customWidth="1"/>
    <col min="15647" max="15869" width="9.140625" style="2"/>
    <col min="15870" max="15870" width="8.7109375" style="2" customWidth="1"/>
    <col min="15871" max="15871" width="21.140625" style="2" customWidth="1"/>
    <col min="15872" max="15872" width="16" style="2" customWidth="1"/>
    <col min="15873" max="15873" width="6.7109375" style="2" customWidth="1"/>
    <col min="15874" max="15874" width="7.7109375" style="2" customWidth="1"/>
    <col min="15875" max="15875" width="6" style="2" customWidth="1"/>
    <col min="15876" max="15876" width="7.42578125" style="2" customWidth="1"/>
    <col min="15877" max="15877" width="8.42578125" style="2" customWidth="1"/>
    <col min="15878" max="15878" width="7" style="2" customWidth="1"/>
    <col min="15879" max="15887" width="13.42578125" style="2" customWidth="1"/>
    <col min="15888" max="15888" width="10.5703125" style="2" customWidth="1"/>
    <col min="15889" max="15889" width="9.28515625" style="2" customWidth="1"/>
    <col min="15890" max="15890" width="8.140625" style="2" customWidth="1"/>
    <col min="15891" max="15891" width="7.42578125" style="2" customWidth="1"/>
    <col min="15892" max="15892" width="18.28515625" style="2" customWidth="1"/>
    <col min="15893" max="15893" width="8.7109375" style="2" customWidth="1"/>
    <col min="15894" max="15894" width="7.140625" style="2" customWidth="1"/>
    <col min="15895" max="15895" width="9.85546875" style="2" customWidth="1"/>
    <col min="15896" max="15899" width="9.140625" style="2"/>
    <col min="15900" max="15900" width="9.42578125" style="2" customWidth="1"/>
    <col min="15901" max="15901" width="10.5703125" style="2" customWidth="1"/>
    <col min="15902" max="15902" width="8.85546875" style="2" customWidth="1"/>
    <col min="15903" max="16125" width="9.140625" style="2"/>
    <col min="16126" max="16126" width="8.7109375" style="2" customWidth="1"/>
    <col min="16127" max="16127" width="21.140625" style="2" customWidth="1"/>
    <col min="16128" max="16128" width="16" style="2" customWidth="1"/>
    <col min="16129" max="16129" width="6.7109375" style="2" customWidth="1"/>
    <col min="16130" max="16130" width="7.7109375" style="2" customWidth="1"/>
    <col min="16131" max="16131" width="6" style="2" customWidth="1"/>
    <col min="16132" max="16132" width="7.42578125" style="2" customWidth="1"/>
    <col min="16133" max="16133" width="8.42578125" style="2" customWidth="1"/>
    <col min="16134" max="16134" width="7" style="2" customWidth="1"/>
    <col min="16135" max="16143" width="13.42578125" style="2" customWidth="1"/>
    <col min="16144" max="16144" width="10.5703125" style="2" customWidth="1"/>
    <col min="16145" max="16145" width="9.28515625" style="2" customWidth="1"/>
    <col min="16146" max="16146" width="8.140625" style="2" customWidth="1"/>
    <col min="16147" max="16147" width="7.42578125" style="2" customWidth="1"/>
    <col min="16148" max="16148" width="18.28515625" style="2" customWidth="1"/>
    <col min="16149" max="16149" width="8.7109375" style="2" customWidth="1"/>
    <col min="16150" max="16150" width="7.140625" style="2" customWidth="1"/>
    <col min="16151" max="16151" width="9.85546875" style="2" customWidth="1"/>
    <col min="16152" max="16155" width="9.140625" style="2"/>
    <col min="16156" max="16156" width="9.42578125" style="2" customWidth="1"/>
    <col min="16157" max="16157" width="10.5703125" style="2" customWidth="1"/>
    <col min="16158" max="16158" width="8.85546875" style="2" customWidth="1"/>
    <col min="16159" max="16384" width="9.140625" style="2"/>
  </cols>
  <sheetData>
    <row r="1" spans="1:74" customFormat="1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 s="39">
        <v>8</v>
      </c>
      <c r="I1">
        <v>9</v>
      </c>
      <c r="J1" s="39">
        <v>10</v>
      </c>
    </row>
    <row r="2" spans="1:74" customFormat="1" ht="78.75" customHeight="1" x14ac:dyDescent="0.2">
      <c r="A2" s="201" t="s">
        <v>272</v>
      </c>
      <c r="B2" s="201" t="s">
        <v>135</v>
      </c>
      <c r="C2" s="201" t="s">
        <v>153</v>
      </c>
      <c r="D2" s="201" t="s">
        <v>152</v>
      </c>
      <c r="E2" s="201" t="s">
        <v>273</v>
      </c>
      <c r="F2" s="201" t="s">
        <v>274</v>
      </c>
      <c r="G2" s="201" t="s">
        <v>324</v>
      </c>
      <c r="H2" s="263" t="s">
        <v>275</v>
      </c>
      <c r="I2" s="263" t="s">
        <v>276</v>
      </c>
      <c r="J2" s="263" t="s">
        <v>277</v>
      </c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</row>
    <row r="3" spans="1:74" customFormat="1" x14ac:dyDescent="0.2">
      <c r="A3" s="42">
        <v>1</v>
      </c>
      <c r="B3" s="202">
        <v>289148</v>
      </c>
      <c r="C3" s="1" t="s">
        <v>271</v>
      </c>
      <c r="D3" s="19" t="s">
        <v>27</v>
      </c>
      <c r="E3" s="202">
        <v>1</v>
      </c>
      <c r="F3" s="42">
        <v>1</v>
      </c>
      <c r="G3" s="19">
        <f>IF(D3="US",MAX(H3-0.8,0.6),MAX(MAX(H3:I3)-0.8,0.6))</f>
        <v>1.9999999999999998</v>
      </c>
      <c r="H3" s="19">
        <v>0</v>
      </c>
      <c r="I3" s="19">
        <v>2.8</v>
      </c>
      <c r="J3" s="19">
        <f>16</f>
        <v>16</v>
      </c>
    </row>
    <row r="4" spans="1:74" customFormat="1" x14ac:dyDescent="0.2">
      <c r="A4" s="42">
        <v>2</v>
      </c>
      <c r="B4" s="202">
        <v>290744</v>
      </c>
      <c r="C4" s="1" t="s">
        <v>271</v>
      </c>
      <c r="D4" s="19" t="s">
        <v>27</v>
      </c>
      <c r="E4" s="202">
        <v>1</v>
      </c>
      <c r="F4" s="42">
        <v>1</v>
      </c>
      <c r="G4" s="19">
        <f>IF(D4="US",MAX(H4-0.8,0.6),MAX(MAX(H4:I4)-0.8,0.6))</f>
        <v>2.2000000000000002</v>
      </c>
      <c r="H4" s="19">
        <v>2.5</v>
      </c>
      <c r="I4" s="19">
        <v>3</v>
      </c>
      <c r="J4" s="19">
        <v>16</v>
      </c>
    </row>
    <row r="5" spans="1:74" customFormat="1" x14ac:dyDescent="0.2">
      <c r="A5" s="42">
        <v>3</v>
      </c>
      <c r="B5" s="202">
        <v>293468</v>
      </c>
      <c r="C5" s="1" t="s">
        <v>271</v>
      </c>
      <c r="D5" s="2" t="s">
        <v>27</v>
      </c>
      <c r="E5" s="202">
        <v>1</v>
      </c>
      <c r="F5" s="42">
        <v>1</v>
      </c>
      <c r="G5" s="19">
        <f t="shared" ref="G5:G6" si="0">IF(D5="US",MAX(H5-0.8,0.6),MAX(MAX(H5:I5)-0.8,0.6))</f>
        <v>2.5999999999999996</v>
      </c>
      <c r="H5" s="2">
        <v>2.4</v>
      </c>
      <c r="I5" s="2">
        <v>3.4</v>
      </c>
      <c r="J5" s="19">
        <v>16</v>
      </c>
    </row>
    <row r="6" spans="1:74" customFormat="1" x14ac:dyDescent="0.2">
      <c r="A6" s="42">
        <v>4</v>
      </c>
      <c r="B6" s="202">
        <v>294240</v>
      </c>
      <c r="C6" s="1" t="s">
        <v>271</v>
      </c>
      <c r="D6" s="2" t="s">
        <v>27</v>
      </c>
      <c r="E6" s="202">
        <v>1</v>
      </c>
      <c r="F6" s="42">
        <v>1</v>
      </c>
      <c r="G6" s="19">
        <f t="shared" si="0"/>
        <v>1.5999999999999999</v>
      </c>
      <c r="H6" s="2">
        <v>2.2999999999999998</v>
      </c>
      <c r="I6" s="2">
        <v>2.4</v>
      </c>
      <c r="J6" s="19">
        <v>16</v>
      </c>
    </row>
    <row r="7" spans="1:74" customFormat="1" x14ac:dyDescent="0.2">
      <c r="A7" s="42"/>
      <c r="B7" s="202"/>
      <c r="C7" s="1"/>
      <c r="D7" s="2"/>
      <c r="E7" s="202"/>
      <c r="F7" s="42"/>
      <c r="G7" s="19"/>
      <c r="H7" s="2"/>
      <c r="I7" s="2"/>
      <c r="J7" s="19"/>
    </row>
    <row r="8" spans="1:74" customFormat="1" x14ac:dyDescent="0.2">
      <c r="A8" s="42"/>
      <c r="B8" s="202"/>
      <c r="C8" s="1"/>
      <c r="D8" s="2"/>
      <c r="E8" s="202"/>
      <c r="F8" s="42"/>
      <c r="G8" s="19"/>
      <c r="H8" s="2"/>
      <c r="I8" s="2"/>
      <c r="J8" s="19"/>
    </row>
    <row r="9" spans="1:74" customFormat="1" x14ac:dyDescent="0.2">
      <c r="A9" s="18"/>
      <c r="B9" s="2"/>
      <c r="C9" s="16"/>
      <c r="D9" s="16"/>
      <c r="E9" s="2"/>
      <c r="F9" s="17"/>
      <c r="G9" s="2"/>
      <c r="H9" s="2"/>
      <c r="I9" s="2"/>
      <c r="J9" s="19"/>
    </row>
    <row r="10" spans="1:74" customFormat="1" x14ac:dyDescent="0.2">
      <c r="A10" s="18"/>
      <c r="B10" s="2"/>
      <c r="C10" s="16"/>
      <c r="D10" s="16"/>
      <c r="E10" s="2"/>
      <c r="F10" s="17"/>
      <c r="G10" s="2"/>
      <c r="H10" s="2"/>
      <c r="I10" s="2"/>
      <c r="J10" s="19"/>
    </row>
    <row r="11" spans="1:74" customFormat="1" x14ac:dyDescent="0.2">
      <c r="A11" s="18"/>
      <c r="B11" s="2"/>
      <c r="C11" s="16"/>
      <c r="D11" s="16"/>
      <c r="E11" s="2"/>
      <c r="F11" s="17"/>
      <c r="G11" s="2"/>
      <c r="H11" s="2"/>
      <c r="I11" s="42"/>
      <c r="AS11" s="1"/>
    </row>
    <row r="12" spans="1:74" customFormat="1" x14ac:dyDescent="0.2">
      <c r="A12" s="18"/>
      <c r="B12" s="2"/>
      <c r="C12" s="16"/>
      <c r="D12" s="16"/>
      <c r="E12" s="2"/>
      <c r="F12" s="17"/>
      <c r="G12" s="2"/>
      <c r="H12" s="2"/>
      <c r="I12" s="42"/>
      <c r="AS12" s="1"/>
    </row>
    <row r="13" spans="1:74" customFormat="1" x14ac:dyDescent="0.2">
      <c r="A13" s="18"/>
      <c r="B13" s="2"/>
      <c r="C13" s="16"/>
      <c r="D13" s="16"/>
      <c r="E13" s="2"/>
      <c r="F13" s="17"/>
      <c r="G13" s="2"/>
      <c r="H13" s="2"/>
      <c r="I13" s="42"/>
      <c r="AS13" s="1"/>
    </row>
    <row r="14" spans="1:74" customFormat="1" x14ac:dyDescent="0.2">
      <c r="A14" s="18"/>
      <c r="B14" s="2"/>
      <c r="C14" s="16"/>
      <c r="D14" s="16"/>
      <c r="E14" s="2"/>
      <c r="F14" s="17"/>
      <c r="G14" s="2"/>
      <c r="H14" s="2"/>
      <c r="I14" s="42"/>
      <c r="AS14" s="1"/>
    </row>
    <row r="15" spans="1:74" customFormat="1" ht="15" x14ac:dyDescent="0.25">
      <c r="A15" s="42"/>
      <c r="B15" s="202"/>
      <c r="C15" s="1"/>
      <c r="D15" s="1"/>
      <c r="E15" s="202"/>
      <c r="G15" s="203"/>
      <c r="H15" s="39"/>
      <c r="I15" s="42"/>
      <c r="J15" s="42"/>
      <c r="L15" s="42"/>
      <c r="M15" s="42"/>
      <c r="O15" s="42"/>
      <c r="T15" s="2"/>
      <c r="V15" s="42"/>
      <c r="X15" s="62"/>
      <c r="Y15" s="35"/>
      <c r="Z15" s="59"/>
      <c r="AA15" s="59"/>
      <c r="AB15" s="59"/>
      <c r="AC15" s="59"/>
      <c r="AD15" s="59"/>
      <c r="AS15" s="1"/>
    </row>
    <row r="16" spans="1:74" customFormat="1" x14ac:dyDescent="0.2">
      <c r="H16" s="39"/>
    </row>
    <row r="17" spans="1:37" customFormat="1" ht="21.75" customHeight="1" x14ac:dyDescent="0.2">
      <c r="A17" s="18"/>
      <c r="B17" s="2"/>
      <c r="C17" s="16"/>
      <c r="D17" s="16"/>
      <c r="E17" s="2"/>
      <c r="F17" s="17"/>
      <c r="G17" s="2"/>
      <c r="H17" s="2"/>
      <c r="J17" s="268"/>
    </row>
    <row r="18" spans="1:37" customFormat="1" ht="21.75" customHeight="1" x14ac:dyDescent="0.2">
      <c r="A18" s="18"/>
      <c r="B18" s="2"/>
      <c r="C18" s="16"/>
      <c r="D18" s="16"/>
      <c r="E18" s="2"/>
      <c r="F18" s="17"/>
      <c r="G18" s="2"/>
      <c r="H18" s="2"/>
      <c r="J18" s="269"/>
    </row>
    <row r="19" spans="1:37" customFormat="1" x14ac:dyDescent="0.2">
      <c r="A19" s="18"/>
      <c r="B19" s="2"/>
      <c r="C19" s="16"/>
      <c r="D19" s="16"/>
      <c r="E19" s="2"/>
      <c r="F19" s="17"/>
      <c r="G19" s="2"/>
      <c r="H19" s="2"/>
      <c r="J19" s="269"/>
      <c r="L19" s="3"/>
      <c r="M19" s="3"/>
      <c r="N19" s="3"/>
      <c r="O19" s="3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customFormat="1" x14ac:dyDescent="0.2">
      <c r="A20" s="18"/>
      <c r="B20" s="2"/>
      <c r="C20" s="16"/>
      <c r="D20" s="16"/>
      <c r="E20" s="2"/>
      <c r="F20" s="17"/>
      <c r="G20" s="2"/>
      <c r="H20" s="2"/>
      <c r="J20" s="269"/>
      <c r="L20" s="3"/>
      <c r="M20" s="3"/>
      <c r="N20" s="3"/>
      <c r="O20" s="3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customFormat="1" x14ac:dyDescent="0.2">
      <c r="A21" s="18"/>
      <c r="B21" s="2"/>
      <c r="C21" s="16"/>
      <c r="D21" s="16"/>
      <c r="E21" s="2"/>
      <c r="F21" s="17"/>
      <c r="G21" s="2"/>
      <c r="H21" s="2"/>
      <c r="J21" s="269"/>
      <c r="L21" s="3"/>
      <c r="M21" s="3"/>
      <c r="N21" s="3"/>
      <c r="O21" s="3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customFormat="1" x14ac:dyDescent="0.2">
      <c r="A22" s="18"/>
      <c r="B22" s="2"/>
      <c r="C22" s="16"/>
      <c r="D22" s="16"/>
      <c r="E22" s="2"/>
      <c r="F22" s="17"/>
      <c r="G22" s="2"/>
      <c r="H22" s="2"/>
      <c r="J22" s="269"/>
      <c r="L22" s="3"/>
      <c r="M22" s="3"/>
      <c r="N22" s="3"/>
      <c r="O22" s="3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customFormat="1" ht="15.75" x14ac:dyDescent="0.2">
      <c r="A23" s="79"/>
      <c r="B23" s="355" t="s">
        <v>316</v>
      </c>
      <c r="C23" s="356"/>
      <c r="D23" s="356"/>
      <c r="E23" s="356"/>
      <c r="F23" s="356"/>
      <c r="G23" s="42"/>
      <c r="H23" s="42"/>
      <c r="J23" s="269"/>
      <c r="L23" s="3"/>
      <c r="M23" s="3"/>
      <c r="N23" s="3"/>
      <c r="O23" s="3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customFormat="1" ht="45" x14ac:dyDescent="0.2">
      <c r="A24" s="230" t="s">
        <v>29</v>
      </c>
      <c r="B24" s="357" t="s">
        <v>135</v>
      </c>
      <c r="C24" s="230" t="s">
        <v>7</v>
      </c>
      <c r="D24" s="251" t="s">
        <v>273</v>
      </c>
      <c r="E24" s="251" t="s">
        <v>274</v>
      </c>
      <c r="F24" s="251" t="s">
        <v>325</v>
      </c>
      <c r="G24" s="251" t="s">
        <v>324</v>
      </c>
      <c r="H24" s="251"/>
      <c r="J24" s="269"/>
      <c r="L24" s="3"/>
      <c r="M24" s="3"/>
      <c r="N24" s="3"/>
      <c r="O24" s="3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customFormat="1" x14ac:dyDescent="0.2">
      <c r="A25" s="358">
        <v>1</v>
      </c>
      <c r="B25" s="359">
        <f>B3</f>
        <v>289148</v>
      </c>
      <c r="C25" s="358" t="s">
        <v>317</v>
      </c>
      <c r="D25" s="358">
        <v>1</v>
      </c>
      <c r="E25" s="369">
        <v>1</v>
      </c>
      <c r="F25" s="358">
        <v>16</v>
      </c>
      <c r="G25" s="401">
        <f>G3</f>
        <v>1.9999999999999998</v>
      </c>
      <c r="H25" s="387"/>
      <c r="J25" s="269"/>
      <c r="L25" s="3"/>
      <c r="M25" s="3"/>
      <c r="N25" s="3"/>
      <c r="O25" s="3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customFormat="1" x14ac:dyDescent="0.2">
      <c r="A26" s="360">
        <v>2</v>
      </c>
      <c r="B26" s="361">
        <f>B4</f>
        <v>290744</v>
      </c>
      <c r="C26" s="360" t="s">
        <v>317</v>
      </c>
      <c r="D26" s="360">
        <v>1</v>
      </c>
      <c r="E26" s="370">
        <v>1</v>
      </c>
      <c r="F26" s="360">
        <v>16</v>
      </c>
      <c r="G26" s="401">
        <f>G4</f>
        <v>2.2000000000000002</v>
      </c>
      <c r="H26" s="387"/>
      <c r="J26" s="269"/>
      <c r="L26" s="3"/>
      <c r="M26" s="3"/>
      <c r="N26" s="3"/>
      <c r="O26" s="3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customFormat="1" x14ac:dyDescent="0.2">
      <c r="A27" s="360">
        <v>3</v>
      </c>
      <c r="B27" s="361">
        <f t="shared" ref="B27:B28" si="1">B5</f>
        <v>293468</v>
      </c>
      <c r="C27" s="360" t="s">
        <v>317</v>
      </c>
      <c r="D27" s="360">
        <v>1</v>
      </c>
      <c r="E27" s="370">
        <v>1</v>
      </c>
      <c r="F27" s="360">
        <v>16</v>
      </c>
      <c r="G27" s="401">
        <f>G5</f>
        <v>2.5999999999999996</v>
      </c>
      <c r="H27" s="387"/>
      <c r="J27" s="269"/>
      <c r="L27" s="3"/>
      <c r="M27" s="3"/>
      <c r="N27" s="3"/>
      <c r="O27" s="3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customFormat="1" x14ac:dyDescent="0.2">
      <c r="A28" s="362">
        <v>4</v>
      </c>
      <c r="B28" s="361">
        <f t="shared" si="1"/>
        <v>294240</v>
      </c>
      <c r="C28" s="362" t="s">
        <v>317</v>
      </c>
      <c r="D28" s="362">
        <v>1</v>
      </c>
      <c r="E28" s="371">
        <v>1</v>
      </c>
      <c r="F28" s="362">
        <v>16</v>
      </c>
      <c r="G28" s="399">
        <f>G6</f>
        <v>1.5999999999999999</v>
      </c>
      <c r="H28" s="400"/>
      <c r="J28" s="269"/>
      <c r="L28" s="3"/>
      <c r="M28" s="3"/>
      <c r="N28" s="3"/>
      <c r="O28" s="3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customFormat="1" x14ac:dyDescent="0.2">
      <c r="A29" s="18"/>
      <c r="B29" s="2"/>
      <c r="C29" s="16"/>
      <c r="D29" s="16"/>
      <c r="E29" s="2"/>
      <c r="F29" s="17"/>
      <c r="G29" s="2"/>
      <c r="H29" s="2"/>
      <c r="J29" s="269"/>
      <c r="L29" s="3"/>
      <c r="M29" s="3"/>
      <c r="N29" s="3"/>
      <c r="O29" s="3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customFormat="1" ht="15.75" x14ac:dyDescent="0.2">
      <c r="B30" s="231" t="s">
        <v>318</v>
      </c>
      <c r="C30" s="224"/>
      <c r="D30" s="224"/>
      <c r="E30" s="224"/>
      <c r="F30" s="224"/>
      <c r="H30" s="39"/>
      <c r="J30" s="269"/>
      <c r="L30" s="3"/>
      <c r="M30" s="3"/>
      <c r="N30" s="3"/>
      <c r="O30" s="3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customFormat="1" ht="35.25" customHeight="1" x14ac:dyDescent="0.2">
      <c r="A31" s="230" t="s">
        <v>29</v>
      </c>
      <c r="B31" s="251" t="s">
        <v>0</v>
      </c>
      <c r="C31" s="252"/>
      <c r="D31" s="253"/>
      <c r="E31" s="253"/>
      <c r="F31" s="254"/>
      <c r="G31" s="230" t="s">
        <v>7</v>
      </c>
      <c r="H31" s="363" t="s">
        <v>319</v>
      </c>
      <c r="J31" s="269"/>
      <c r="L31" s="3"/>
      <c r="M31" s="3"/>
      <c r="N31" s="3"/>
      <c r="O31" s="3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customFormat="1" x14ac:dyDescent="0.2">
      <c r="A32" s="225">
        <v>1</v>
      </c>
      <c r="B32" s="256" t="s">
        <v>83</v>
      </c>
      <c r="C32" s="249"/>
      <c r="D32" s="250"/>
      <c r="E32" s="250"/>
      <c r="F32" s="250"/>
      <c r="G32" s="227" t="s">
        <v>8</v>
      </c>
      <c r="H32" s="227">
        <f t="shared" ref="H32:H40" si="2">SUMIF($A$42:$A$889,A32,$H$42:$H$889)</f>
        <v>0</v>
      </c>
      <c r="J32" s="269"/>
      <c r="L32" s="3"/>
      <c r="M32" s="3"/>
      <c r="N32" s="3"/>
      <c r="O32" s="3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customFormat="1" ht="15" x14ac:dyDescent="0.2">
      <c r="A33" s="225">
        <v>2</v>
      </c>
      <c r="B33" s="256" t="s">
        <v>241</v>
      </c>
      <c r="C33" s="249"/>
      <c r="D33" s="250"/>
      <c r="E33" s="250"/>
      <c r="F33" s="250"/>
      <c r="G33" s="227" t="s">
        <v>8</v>
      </c>
      <c r="H33" s="227">
        <f t="shared" si="2"/>
        <v>0</v>
      </c>
      <c r="J33" s="269"/>
      <c r="L33" s="3"/>
      <c r="M33" s="3"/>
      <c r="N33" s="3"/>
      <c r="O33" s="3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customFormat="1" x14ac:dyDescent="0.2">
      <c r="A34" s="225">
        <v>3</v>
      </c>
      <c r="B34" s="256" t="s">
        <v>28</v>
      </c>
      <c r="C34" s="249"/>
      <c r="D34" s="250"/>
      <c r="E34" s="250"/>
      <c r="F34" s="250"/>
      <c r="G34" s="227" t="s">
        <v>8</v>
      </c>
      <c r="H34" s="227">
        <f t="shared" si="2"/>
        <v>0</v>
      </c>
      <c r="J34" s="269"/>
      <c r="L34" s="3"/>
      <c r="M34" s="3"/>
      <c r="N34" s="3"/>
      <c r="O34" s="3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customFormat="1" x14ac:dyDescent="0.2">
      <c r="A35" s="225" t="s">
        <v>279</v>
      </c>
      <c r="B35" s="256" t="s">
        <v>278</v>
      </c>
      <c r="C35" s="249"/>
      <c r="D35" s="250"/>
      <c r="E35" s="250"/>
      <c r="F35" s="250"/>
      <c r="G35" s="227" t="s">
        <v>8</v>
      </c>
      <c r="H35" s="227">
        <f t="shared" si="2"/>
        <v>0</v>
      </c>
      <c r="J35" s="269"/>
    </row>
    <row r="36" spans="1:37" customFormat="1" x14ac:dyDescent="0.2">
      <c r="A36" s="225" t="s">
        <v>280</v>
      </c>
      <c r="B36" s="256" t="s">
        <v>44</v>
      </c>
      <c r="C36" s="249"/>
      <c r="D36" s="250"/>
      <c r="E36" s="250"/>
      <c r="F36" s="250"/>
      <c r="G36" s="227" t="s">
        <v>8</v>
      </c>
      <c r="H36" s="227">
        <f t="shared" si="2"/>
        <v>0</v>
      </c>
      <c r="J36" s="269"/>
    </row>
    <row r="37" spans="1:37" customFormat="1" x14ac:dyDescent="0.2">
      <c r="A37" s="225" t="s">
        <v>281</v>
      </c>
      <c r="B37" s="256" t="s">
        <v>269</v>
      </c>
      <c r="C37" s="265"/>
      <c r="D37" s="266"/>
      <c r="E37" s="266"/>
      <c r="F37" s="266"/>
      <c r="G37" s="247" t="s">
        <v>25</v>
      </c>
      <c r="H37" s="227">
        <f t="shared" si="2"/>
        <v>0</v>
      </c>
      <c r="J37" s="269"/>
    </row>
    <row r="38" spans="1:37" customFormat="1" x14ac:dyDescent="0.2">
      <c r="A38" s="225" t="s">
        <v>282</v>
      </c>
      <c r="B38" s="256" t="s">
        <v>284</v>
      </c>
      <c r="C38" s="249"/>
      <c r="D38" s="250"/>
      <c r="E38" s="250"/>
      <c r="F38" s="250"/>
      <c r="G38" s="227" t="s">
        <v>8</v>
      </c>
      <c r="H38" s="227">
        <f t="shared" si="2"/>
        <v>0</v>
      </c>
      <c r="J38" s="269"/>
    </row>
    <row r="39" spans="1:37" customFormat="1" x14ac:dyDescent="0.2">
      <c r="A39" s="225">
        <v>8</v>
      </c>
      <c r="B39" s="256" t="s">
        <v>37</v>
      </c>
      <c r="C39" s="249"/>
      <c r="D39" s="250"/>
      <c r="E39" s="250"/>
      <c r="F39" s="250"/>
      <c r="G39" s="227" t="s">
        <v>8</v>
      </c>
      <c r="H39" s="227">
        <f t="shared" si="2"/>
        <v>0</v>
      </c>
      <c r="J39" s="269"/>
    </row>
    <row r="40" spans="1:37" customFormat="1" x14ac:dyDescent="0.2">
      <c r="A40" s="225" t="s">
        <v>283</v>
      </c>
      <c r="B40" s="264" t="s">
        <v>26</v>
      </c>
      <c r="C40" s="265"/>
      <c r="D40" s="266"/>
      <c r="E40" s="266"/>
      <c r="F40" s="266"/>
      <c r="G40" s="247" t="s">
        <v>25</v>
      </c>
      <c r="H40" s="227">
        <f t="shared" si="2"/>
        <v>0</v>
      </c>
      <c r="J40" s="269"/>
    </row>
    <row r="41" spans="1:37" customFormat="1" x14ac:dyDescent="0.2">
      <c r="A41" s="258"/>
      <c r="B41" s="259"/>
      <c r="C41" s="260"/>
      <c r="D41" s="261"/>
      <c r="E41" s="261"/>
      <c r="F41" s="261"/>
      <c r="G41" s="261"/>
      <c r="H41" s="242"/>
      <c r="J41" s="269"/>
    </row>
    <row r="42" spans="1:37" s="3" customFormat="1" ht="15.75" x14ac:dyDescent="0.2">
      <c r="A42"/>
      <c r="B42" s="231"/>
      <c r="C42" s="275"/>
      <c r="D42" s="276"/>
      <c r="E42" s="277"/>
      <c r="F42" s="278"/>
      <c r="G42" s="277"/>
      <c r="H42" s="28"/>
      <c r="I42" s="28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7" s="3" customFormat="1" ht="15" x14ac:dyDescent="0.2">
      <c r="A43" s="230"/>
      <c r="B43" s="230"/>
      <c r="C43" s="230"/>
      <c r="D43" s="230"/>
      <c r="E43" s="230"/>
      <c r="F43" s="230"/>
      <c r="G43" s="230"/>
      <c r="H43" s="363"/>
      <c r="I43" s="28"/>
      <c r="J43" s="213"/>
      <c r="K43" s="233"/>
      <c r="L43" s="234"/>
      <c r="M43" s="233"/>
      <c r="N43" s="233"/>
      <c r="Q43" s="2"/>
      <c r="R43" s="2"/>
      <c r="S43" s="2"/>
      <c r="T43" s="2"/>
      <c r="U43" s="2"/>
      <c r="V43" s="2"/>
      <c r="W43" s="2"/>
      <c r="X43" s="2"/>
      <c r="Y43" s="2"/>
      <c r="AA43" s="2"/>
      <c r="AB43" s="2"/>
      <c r="AC43" s="2"/>
      <c r="AD43" s="2"/>
      <c r="AE43" s="2"/>
      <c r="AF43" s="2"/>
      <c r="AG43" s="2"/>
      <c r="AH43" s="2"/>
    </row>
    <row r="44" spans="1:37" s="3" customFormat="1" x14ac:dyDescent="0.2">
      <c r="A44" s="225"/>
      <c r="B44" s="244"/>
      <c r="C44" s="227"/>
      <c r="D44" s="11"/>
      <c r="E44" s="13"/>
      <c r="F44" s="13"/>
      <c r="G44" s="8"/>
      <c r="H44" s="12"/>
      <c r="I44" s="28"/>
      <c r="J44" s="205"/>
      <c r="K44" s="79"/>
      <c r="L44" s="79"/>
      <c r="M44" s="79"/>
      <c r="N44" s="223"/>
      <c r="Q44" s="2"/>
      <c r="R44" s="2"/>
      <c r="S44" s="2"/>
      <c r="T44" s="2"/>
      <c r="U44" s="2"/>
      <c r="V44" s="2"/>
      <c r="W44" s="2"/>
      <c r="X44" s="2"/>
      <c r="Y44" s="2"/>
      <c r="AA44" s="2"/>
      <c r="AB44" s="2"/>
      <c r="AC44" s="2"/>
      <c r="AD44" s="2"/>
      <c r="AE44" s="2"/>
      <c r="AF44" s="2"/>
      <c r="AG44" s="2"/>
      <c r="AH44" s="2"/>
    </row>
    <row r="45" spans="1:37" s="3" customFormat="1" x14ac:dyDescent="0.2">
      <c r="A45" s="200"/>
      <c r="B45" s="245"/>
      <c r="C45" s="227"/>
      <c r="D45" s="6"/>
      <c r="E45" s="6"/>
      <c r="F45" s="240"/>
      <c r="G45" s="8"/>
      <c r="H45" s="6"/>
      <c r="I45" s="28"/>
      <c r="J45" s="205"/>
      <c r="K45" s="79"/>
      <c r="L45" s="79"/>
      <c r="M45" s="79"/>
      <c r="N45" s="114"/>
      <c r="P45" s="215"/>
      <c r="Q45" s="2"/>
      <c r="R45" s="2"/>
      <c r="S45" s="2"/>
      <c r="T45" s="2"/>
      <c r="U45" s="2"/>
      <c r="V45" s="2"/>
      <c r="W45" s="2"/>
      <c r="X45" s="2"/>
      <c r="Y45" s="2"/>
      <c r="AA45" s="2"/>
      <c r="AB45" s="2"/>
      <c r="AC45" s="2"/>
      <c r="AD45" s="2"/>
      <c r="AE45" s="2"/>
      <c r="AF45" s="2"/>
      <c r="AG45" s="2"/>
      <c r="AH45" s="2"/>
    </row>
    <row r="46" spans="1:37" s="3" customFormat="1" x14ac:dyDescent="0.2">
      <c r="A46" s="200"/>
      <c r="B46" s="245"/>
      <c r="C46" s="227"/>
      <c r="D46" s="6"/>
      <c r="E46" s="6"/>
      <c r="F46" s="240"/>
      <c r="G46" s="8"/>
      <c r="H46" s="6"/>
      <c r="I46" s="28"/>
      <c r="J46" s="205"/>
      <c r="K46" s="79"/>
      <c r="L46" s="79"/>
      <c r="M46" s="79"/>
      <c r="N46" s="114"/>
      <c r="P46" s="215"/>
      <c r="Q46" s="2"/>
      <c r="R46" s="2"/>
      <c r="S46" s="2"/>
      <c r="T46" s="2"/>
      <c r="U46" s="2"/>
      <c r="V46" s="2"/>
      <c r="W46" s="2"/>
      <c r="X46" s="2"/>
      <c r="Y46" s="2"/>
      <c r="AA46" s="2"/>
      <c r="AB46" s="2"/>
      <c r="AC46" s="2"/>
      <c r="AD46" s="2"/>
      <c r="AE46" s="2"/>
      <c r="AF46" s="2"/>
      <c r="AG46" s="2"/>
      <c r="AH46" s="2"/>
    </row>
    <row r="47" spans="1:37" s="3" customFormat="1" x14ac:dyDescent="0.2">
      <c r="A47" s="200"/>
      <c r="B47" s="245"/>
      <c r="C47" s="227"/>
      <c r="D47" s="6"/>
      <c r="E47" s="6"/>
      <c r="F47" s="240"/>
      <c r="G47" s="8"/>
      <c r="H47" s="6"/>
      <c r="I47" s="28"/>
      <c r="J47" s="205"/>
      <c r="N47" s="20"/>
      <c r="O47" s="22"/>
      <c r="P47" s="215"/>
      <c r="Q47" s="2"/>
      <c r="R47" s="2"/>
      <c r="S47" s="2"/>
      <c r="T47" s="2"/>
      <c r="U47" s="2"/>
      <c r="V47" s="2"/>
      <c r="W47" s="2"/>
      <c r="X47" s="2"/>
      <c r="Y47" s="2"/>
      <c r="AA47" s="2"/>
      <c r="AB47" s="2"/>
      <c r="AC47" s="2"/>
      <c r="AD47" s="2"/>
      <c r="AE47" s="2"/>
      <c r="AF47" s="2"/>
      <c r="AG47" s="2"/>
      <c r="AH47" s="2"/>
    </row>
    <row r="48" spans="1:37" s="3" customFormat="1" x14ac:dyDescent="0.2">
      <c r="A48" s="200"/>
      <c r="B48" s="245"/>
      <c r="C48" s="227"/>
      <c r="D48" s="6"/>
      <c r="E48" s="6"/>
      <c r="F48" s="240"/>
      <c r="G48" s="8"/>
      <c r="H48" s="6"/>
      <c r="I48" s="28"/>
      <c r="J48" s="205"/>
      <c r="N48" s="44"/>
      <c r="O48" s="22"/>
      <c r="P48" s="215"/>
      <c r="Q48" s="2"/>
      <c r="R48" s="2"/>
      <c r="S48" s="2"/>
      <c r="T48" s="2"/>
      <c r="U48" s="2"/>
      <c r="V48" s="2"/>
      <c r="W48" s="2"/>
      <c r="X48" s="2"/>
      <c r="Y48" s="2"/>
      <c r="AA48" s="2"/>
      <c r="AB48" s="2"/>
      <c r="AC48" s="2"/>
      <c r="AD48" s="2"/>
      <c r="AE48" s="2"/>
      <c r="AF48" s="2"/>
      <c r="AG48" s="2"/>
      <c r="AH48" s="2"/>
    </row>
    <row r="49" spans="1:34" s="3" customFormat="1" x14ac:dyDescent="0.2">
      <c r="A49" s="200"/>
      <c r="B49" s="245"/>
      <c r="C49" s="227"/>
      <c r="D49" s="6"/>
      <c r="E49" s="6"/>
      <c r="F49" s="240"/>
      <c r="G49" s="8"/>
      <c r="H49" s="6"/>
      <c r="I49" s="28"/>
      <c r="J49" s="205"/>
      <c r="N49" s="20"/>
      <c r="O49" s="22"/>
      <c r="P49" s="215"/>
      <c r="Q49" s="2"/>
      <c r="R49" s="2"/>
      <c r="S49" s="2"/>
      <c r="T49" s="2"/>
      <c r="U49" s="2"/>
      <c r="V49" s="2"/>
      <c r="W49" s="2"/>
      <c r="X49" s="2"/>
      <c r="Y49" s="2"/>
      <c r="AA49" s="2"/>
      <c r="AB49" s="2"/>
      <c r="AC49" s="2"/>
      <c r="AD49" s="2"/>
      <c r="AE49" s="2"/>
      <c r="AF49" s="2"/>
      <c r="AG49" s="2"/>
      <c r="AH49" s="2"/>
    </row>
    <row r="50" spans="1:34" s="3" customFormat="1" x14ac:dyDescent="0.2">
      <c r="A50" s="200"/>
      <c r="B50" s="245"/>
      <c r="C50" s="227"/>
      <c r="D50" s="6"/>
      <c r="E50" s="6"/>
      <c r="F50" s="240"/>
      <c r="G50" s="8"/>
      <c r="H50" s="6"/>
      <c r="I50" s="28"/>
      <c r="J50" s="205"/>
      <c r="N50" s="20"/>
      <c r="O50" s="22"/>
      <c r="P50" s="215"/>
      <c r="Q50" s="2"/>
      <c r="R50" s="2"/>
      <c r="S50" s="2"/>
      <c r="T50" s="2"/>
      <c r="U50" s="2"/>
      <c r="V50" s="2"/>
      <c r="W50" s="2"/>
      <c r="X50" s="2"/>
      <c r="Y50" s="2"/>
      <c r="AA50" s="2"/>
      <c r="AB50" s="2"/>
      <c r="AC50" s="2"/>
      <c r="AD50" s="2"/>
      <c r="AE50" s="2"/>
      <c r="AF50" s="2"/>
      <c r="AG50" s="2"/>
      <c r="AH50" s="2"/>
    </row>
    <row r="51" spans="1:34" s="3" customFormat="1" x14ac:dyDescent="0.2">
      <c r="A51" s="200"/>
      <c r="B51" s="245"/>
      <c r="C51" s="227"/>
      <c r="D51" s="6"/>
      <c r="E51" s="6"/>
      <c r="F51" s="240"/>
      <c r="G51" s="8"/>
      <c r="H51" s="6"/>
      <c r="I51" s="28"/>
      <c r="J51" s="205"/>
      <c r="N51" s="20"/>
      <c r="O51" s="23"/>
      <c r="P51" s="215"/>
      <c r="Q51" s="2"/>
      <c r="R51" s="2"/>
      <c r="S51" s="2"/>
      <c r="T51" s="2"/>
      <c r="U51" s="2"/>
      <c r="V51" s="2"/>
      <c r="W51" s="2"/>
      <c r="X51" s="2"/>
      <c r="Y51" s="2"/>
      <c r="AA51" s="2"/>
      <c r="AB51" s="2"/>
      <c r="AC51" s="2"/>
      <c r="AD51" s="2"/>
      <c r="AE51" s="2"/>
      <c r="AF51" s="2"/>
      <c r="AG51" s="2"/>
      <c r="AH51" s="2"/>
    </row>
    <row r="52" spans="1:34" s="3" customFormat="1" x14ac:dyDescent="0.2">
      <c r="A52" s="200"/>
      <c r="B52" s="245"/>
      <c r="C52" s="227"/>
      <c r="D52" s="6"/>
      <c r="E52" s="6"/>
      <c r="F52" s="240"/>
      <c r="G52" s="8"/>
      <c r="H52" s="6"/>
      <c r="I52" s="28"/>
      <c r="J52" s="205"/>
      <c r="N52" s="7"/>
      <c r="O52" s="23"/>
      <c r="P52" s="215"/>
      <c r="Q52" s="2"/>
      <c r="R52" s="2"/>
      <c r="S52" s="2"/>
      <c r="T52" s="2"/>
      <c r="U52" s="2"/>
      <c r="V52" s="2"/>
      <c r="W52" s="2"/>
      <c r="X52" s="2"/>
      <c r="Y52" s="2"/>
      <c r="AA52" s="2"/>
      <c r="AB52" s="2"/>
      <c r="AC52" s="2"/>
      <c r="AD52" s="2"/>
      <c r="AE52" s="2"/>
      <c r="AF52" s="2"/>
      <c r="AG52" s="2"/>
      <c r="AH52" s="2"/>
    </row>
    <row r="53" spans="1:34" s="3" customFormat="1" x14ac:dyDescent="0.2">
      <c r="A53" s="200"/>
      <c r="B53" s="245"/>
      <c r="C53" s="227"/>
      <c r="D53" s="6"/>
      <c r="E53" s="6"/>
      <c r="F53" s="240"/>
      <c r="G53" s="8"/>
      <c r="H53" s="6"/>
      <c r="I53" s="28"/>
      <c r="J53" s="205"/>
      <c r="N53" s="7"/>
      <c r="O53" s="23"/>
      <c r="P53" s="215"/>
      <c r="Q53" s="2"/>
      <c r="R53" s="2"/>
      <c r="S53" s="2"/>
      <c r="T53" s="2"/>
      <c r="U53" s="2"/>
      <c r="V53" s="2"/>
      <c r="W53" s="2"/>
      <c r="X53" s="2"/>
      <c r="Y53" s="2"/>
      <c r="AA53" s="2"/>
      <c r="AB53" s="2"/>
      <c r="AC53" s="2"/>
      <c r="AD53" s="2"/>
      <c r="AE53" s="2"/>
      <c r="AF53" s="2"/>
      <c r="AG53" s="2"/>
      <c r="AH53" s="2"/>
    </row>
    <row r="54" spans="1:34" s="3" customFormat="1" x14ac:dyDescent="0.2">
      <c r="A54" s="200"/>
      <c r="B54" s="245"/>
      <c r="C54" s="227"/>
      <c r="D54" s="6"/>
      <c r="E54" s="6"/>
      <c r="F54" s="240"/>
      <c r="G54" s="8"/>
      <c r="H54" s="6"/>
      <c r="I54" s="28"/>
      <c r="J54" s="205"/>
      <c r="N54" s="7"/>
      <c r="O54" s="23"/>
      <c r="P54" s="215"/>
      <c r="Q54" s="2"/>
      <c r="R54" s="2"/>
      <c r="S54" s="2"/>
      <c r="T54" s="2"/>
      <c r="U54" s="2"/>
      <c r="V54" s="2"/>
      <c r="W54" s="2"/>
      <c r="X54" s="2"/>
      <c r="Y54" s="2"/>
      <c r="AA54" s="2"/>
      <c r="AB54" s="2"/>
      <c r="AC54" s="2"/>
      <c r="AD54" s="2"/>
      <c r="AE54" s="2"/>
      <c r="AF54" s="2"/>
      <c r="AG54" s="2"/>
      <c r="AH54" s="2"/>
    </row>
    <row r="55" spans="1:34" s="3" customFormat="1" x14ac:dyDescent="0.2">
      <c r="A55" s="200"/>
      <c r="B55" s="245"/>
      <c r="C55" s="227"/>
      <c r="D55" s="6"/>
      <c r="E55" s="6"/>
      <c r="F55" s="240"/>
      <c r="G55" s="8"/>
      <c r="H55" s="6"/>
      <c r="I55" s="28"/>
      <c r="J55" s="205"/>
      <c r="N55" s="7"/>
      <c r="O55" s="23"/>
      <c r="P55" s="215"/>
      <c r="Q55" s="2"/>
      <c r="R55" s="2"/>
      <c r="S55" s="2"/>
      <c r="T55" s="2"/>
      <c r="U55" s="2"/>
      <c r="V55" s="2"/>
      <c r="W55" s="2"/>
      <c r="X55" s="2"/>
      <c r="Y55" s="2"/>
      <c r="AA55" s="2"/>
      <c r="AB55" s="2"/>
      <c r="AC55" s="2"/>
      <c r="AD55" s="2"/>
      <c r="AE55" s="2"/>
      <c r="AF55" s="2"/>
      <c r="AG55" s="2"/>
      <c r="AH55" s="2"/>
    </row>
    <row r="56" spans="1:34" s="3" customFormat="1" x14ac:dyDescent="0.2">
      <c r="A56" s="200"/>
      <c r="B56" s="245"/>
      <c r="C56" s="227"/>
      <c r="D56" s="6"/>
      <c r="E56" s="6"/>
      <c r="F56" s="240"/>
      <c r="G56" s="8"/>
      <c r="H56" s="6"/>
      <c r="I56" s="28"/>
      <c r="J56" s="205"/>
      <c r="N56" s="5"/>
      <c r="O56" s="23"/>
      <c r="P56" s="215"/>
      <c r="Q56" s="2"/>
      <c r="R56" s="2"/>
      <c r="S56" s="2"/>
      <c r="T56" s="2"/>
      <c r="U56" s="2"/>
      <c r="V56" s="2"/>
      <c r="W56" s="2"/>
      <c r="X56" s="2"/>
      <c r="Y56" s="2"/>
      <c r="AA56" s="2"/>
      <c r="AB56" s="2"/>
      <c r="AC56" s="2"/>
      <c r="AD56" s="2"/>
      <c r="AE56" s="2"/>
      <c r="AF56" s="2"/>
      <c r="AG56" s="2"/>
      <c r="AH56" s="2"/>
    </row>
    <row r="57" spans="1:34" s="3" customFormat="1" x14ac:dyDescent="0.2">
      <c r="A57" s="200"/>
      <c r="B57" s="245"/>
      <c r="C57" s="227"/>
      <c r="D57" s="6"/>
      <c r="E57" s="6"/>
      <c r="F57" s="240"/>
      <c r="G57" s="8"/>
      <c r="H57" s="6"/>
      <c r="I57" s="28"/>
      <c r="J57" s="205"/>
      <c r="N57" s="9"/>
      <c r="O57" s="23"/>
      <c r="P57" s="215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s="3" customFormat="1" x14ac:dyDescent="0.2">
      <c r="A58" s="200"/>
      <c r="B58" s="245"/>
      <c r="C58" s="227"/>
      <c r="D58" s="6"/>
      <c r="E58" s="6"/>
      <c r="F58" s="240"/>
      <c r="G58" s="8"/>
      <c r="H58" s="6"/>
      <c r="I58" s="28"/>
      <c r="J58" s="205"/>
      <c r="N58" s="21"/>
      <c r="O58" s="23"/>
      <c r="P58" s="215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s="3" customFormat="1" x14ac:dyDescent="0.2">
      <c r="A59" s="200"/>
      <c r="B59" s="245"/>
      <c r="C59" s="227"/>
      <c r="D59" s="6"/>
      <c r="E59" s="6"/>
      <c r="F59" s="240"/>
      <c r="G59" s="8"/>
      <c r="H59" s="6"/>
      <c r="I59" s="28"/>
      <c r="J59" s="205"/>
      <c r="N59" s="21"/>
      <c r="O59" s="24"/>
      <c r="P59" s="215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s="3" customFormat="1" x14ac:dyDescent="0.2">
      <c r="A60" s="200"/>
      <c r="B60" s="245"/>
      <c r="C60" s="227"/>
      <c r="D60" s="6"/>
      <c r="E60" s="6"/>
      <c r="F60" s="240"/>
      <c r="G60" s="8"/>
      <c r="H60" s="6"/>
      <c r="I60" s="28"/>
      <c r="J60" s="205"/>
      <c r="N60" s="21"/>
      <c r="O60" s="24"/>
      <c r="P60" s="215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s="3" customFormat="1" x14ac:dyDescent="0.2">
      <c r="A61" s="200"/>
      <c r="B61" s="245"/>
      <c r="C61" s="227"/>
      <c r="D61" s="6"/>
      <c r="E61" s="6"/>
      <c r="F61" s="240"/>
      <c r="G61" s="8"/>
      <c r="H61" s="6"/>
      <c r="I61" s="28"/>
      <c r="J61" s="205"/>
      <c r="N61" s="21"/>
      <c r="O61" s="24"/>
      <c r="P61" s="215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s="3" customFormat="1" x14ac:dyDescent="0.2">
      <c r="A62" s="200"/>
      <c r="B62" s="245"/>
      <c r="C62" s="227"/>
      <c r="D62" s="6"/>
      <c r="E62" s="6"/>
      <c r="F62" s="240"/>
      <c r="G62" s="8"/>
      <c r="H62" s="6"/>
      <c r="I62" s="28"/>
      <c r="J62" s="205"/>
      <c r="N62" s="21"/>
      <c r="O62" s="21"/>
      <c r="P62" s="215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s="3" customFormat="1" x14ac:dyDescent="0.2">
      <c r="A63" s="200"/>
      <c r="B63" s="245"/>
      <c r="C63" s="227"/>
      <c r="D63" s="6"/>
      <c r="E63" s="6"/>
      <c r="F63" s="240"/>
      <c r="G63" s="8"/>
      <c r="H63" s="6"/>
      <c r="I63" s="28"/>
      <c r="J63" s="205"/>
      <c r="N63" s="21"/>
      <c r="O63" s="24"/>
      <c r="P63" s="215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s="3" customFormat="1" x14ac:dyDescent="0.2">
      <c r="A64" s="200"/>
      <c r="B64" s="245"/>
      <c r="C64" s="227"/>
      <c r="D64" s="6"/>
      <c r="E64" s="6"/>
      <c r="F64" s="240"/>
      <c r="G64" s="8"/>
      <c r="H64" s="6"/>
      <c r="I64" s="28"/>
      <c r="J64" s="205"/>
      <c r="N64" s="21"/>
      <c r="O64" s="24"/>
      <c r="P64" s="215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s="3" customFormat="1" x14ac:dyDescent="0.2">
      <c r="A65" s="200"/>
      <c r="B65" s="245"/>
      <c r="C65" s="227"/>
      <c r="D65" s="6"/>
      <c r="E65" s="6"/>
      <c r="F65" s="240"/>
      <c r="G65" s="8"/>
      <c r="H65" s="6"/>
      <c r="I65" s="28"/>
      <c r="J65" s="205"/>
      <c r="N65" s="9"/>
      <c r="O65" s="24"/>
      <c r="P65" s="215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s="3" customFormat="1" x14ac:dyDescent="0.2">
      <c r="A66" s="200"/>
      <c r="B66" s="245"/>
      <c r="C66" s="227"/>
      <c r="D66" s="6"/>
      <c r="E66" s="6"/>
      <c r="F66" s="240"/>
      <c r="G66" s="8"/>
      <c r="H66" s="6"/>
      <c r="I66" s="28"/>
      <c r="J66" s="205"/>
      <c r="N66" s="9"/>
      <c r="O66" s="24"/>
      <c r="P66" s="215"/>
      <c r="Q66" s="1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s="3" customFormat="1" x14ac:dyDescent="0.2">
      <c r="A67" s="200"/>
      <c r="B67" s="245"/>
      <c r="C67" s="227"/>
      <c r="D67" s="6"/>
      <c r="E67" s="6"/>
      <c r="F67" s="240"/>
      <c r="G67" s="8"/>
      <c r="H67" s="6"/>
      <c r="I67" s="28"/>
      <c r="J67" s="279"/>
      <c r="K67" s="279"/>
      <c r="L67" s="279"/>
      <c r="M67" s="279"/>
      <c r="N67" s="279"/>
      <c r="O67" s="279"/>
      <c r="P67" s="279"/>
      <c r="Q67" s="27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s="3" customFormat="1" x14ac:dyDescent="0.2">
      <c r="A68" s="200"/>
      <c r="B68" s="245"/>
      <c r="C68" s="227"/>
      <c r="D68" s="6"/>
      <c r="E68" s="6"/>
      <c r="F68" s="240"/>
      <c r="G68" s="8"/>
      <c r="H68" s="6"/>
      <c r="I68" s="28"/>
      <c r="J68" s="5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s="3" customFormat="1" x14ac:dyDescent="0.2">
      <c r="A69" s="200"/>
      <c r="B69" s="245"/>
      <c r="C69" s="227"/>
      <c r="D69" s="6"/>
      <c r="E69" s="6"/>
      <c r="F69" s="240"/>
      <c r="G69" s="8"/>
      <c r="H69" s="6"/>
      <c r="I69" s="28"/>
      <c r="J69" s="273"/>
      <c r="K69" s="30"/>
      <c r="L69" s="30"/>
      <c r="M69" s="30"/>
      <c r="N69" s="30"/>
      <c r="O69" s="30"/>
      <c r="P69" s="30"/>
      <c r="Q69" s="30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s="3" customFormat="1" x14ac:dyDescent="0.2">
      <c r="A70" s="200"/>
      <c r="B70" s="245"/>
      <c r="C70" s="227"/>
      <c r="D70" s="6"/>
      <c r="E70" s="6"/>
      <c r="F70" s="240"/>
      <c r="G70" s="8"/>
      <c r="H70" s="6"/>
      <c r="I70" s="28"/>
      <c r="J70" s="54"/>
      <c r="K70" s="30"/>
      <c r="M70" s="18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s="3" customFormat="1" x14ac:dyDescent="0.2">
      <c r="A71" s="200"/>
      <c r="B71" s="245"/>
      <c r="C71" s="227"/>
      <c r="D71" s="6"/>
      <c r="E71" s="6"/>
      <c r="F71" s="240"/>
      <c r="G71" s="8"/>
      <c r="H71" s="6"/>
      <c r="I71" s="28"/>
      <c r="J71" s="274"/>
      <c r="L71" s="28"/>
      <c r="M71" s="30"/>
      <c r="N71" s="30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s="3" customFormat="1" x14ac:dyDescent="0.2">
      <c r="A72" s="280"/>
      <c r="B72" s="281"/>
      <c r="C72" s="282"/>
      <c r="D72" s="283"/>
      <c r="E72" s="283"/>
      <c r="F72" s="284"/>
      <c r="G72" s="15"/>
      <c r="H72" s="283"/>
      <c r="I72" s="28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s="3" customFormat="1" ht="15.75" x14ac:dyDescent="0.2">
      <c r="A73"/>
      <c r="B73" s="231"/>
      <c r="C73" s="275"/>
      <c r="D73" s="276"/>
      <c r="E73" s="277"/>
      <c r="F73" s="278"/>
      <c r="G73" s="277"/>
      <c r="H73" s="28"/>
      <c r="I73" s="28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s="3" customFormat="1" ht="15.75" x14ac:dyDescent="0.2">
      <c r="A74"/>
      <c r="B74" s="231"/>
      <c r="C74" s="275"/>
      <c r="D74" s="276"/>
      <c r="E74" s="277"/>
      <c r="F74" s="278"/>
      <c r="G74" s="277"/>
      <c r="H74" s="28"/>
      <c r="I74" s="28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s="3" customFormat="1" ht="15" x14ac:dyDescent="0.2">
      <c r="A75" s="230"/>
      <c r="B75" s="230"/>
      <c r="C75" s="230"/>
      <c r="D75" s="230"/>
      <c r="E75" s="230"/>
      <c r="F75" s="230"/>
      <c r="G75" s="230"/>
      <c r="H75" s="363"/>
      <c r="I75" s="28"/>
      <c r="J75" s="213"/>
      <c r="K75" s="233"/>
      <c r="L75" s="234"/>
      <c r="M75" s="233"/>
      <c r="N75" s="233"/>
      <c r="Q75" s="2"/>
      <c r="R75" s="2"/>
      <c r="S75" s="2"/>
      <c r="T75" s="2"/>
      <c r="U75" s="2"/>
      <c r="V75" s="2"/>
      <c r="W75" s="2"/>
      <c r="X75" s="2"/>
      <c r="Y75" s="2"/>
      <c r="AA75" s="2"/>
      <c r="AB75" s="2"/>
      <c r="AC75" s="2"/>
      <c r="AD75" s="2"/>
      <c r="AE75" s="2"/>
      <c r="AF75" s="2"/>
      <c r="AG75" s="2"/>
      <c r="AH75" s="2"/>
    </row>
    <row r="76" spans="1:34" s="3" customFormat="1" x14ac:dyDescent="0.2">
      <c r="A76" s="225"/>
      <c r="B76" s="244"/>
      <c r="C76" s="227"/>
      <c r="D76" s="11"/>
      <c r="E76" s="13"/>
      <c r="F76" s="13"/>
      <c r="G76" s="8"/>
      <c r="H76" s="12"/>
      <c r="I76" s="28"/>
      <c r="J76" s="205"/>
      <c r="K76" s="79"/>
      <c r="L76" s="79"/>
      <c r="M76" s="79"/>
      <c r="N76" s="223"/>
      <c r="Q76" s="2"/>
      <c r="R76" s="2"/>
      <c r="S76" s="2"/>
      <c r="T76" s="2"/>
      <c r="U76" s="2"/>
      <c r="V76" s="2"/>
      <c r="W76" s="2"/>
      <c r="X76" s="2"/>
      <c r="Y76" s="2"/>
      <c r="AA76" s="2"/>
      <c r="AB76" s="2"/>
      <c r="AC76" s="2"/>
      <c r="AD76" s="2"/>
      <c r="AE76" s="2"/>
      <c r="AF76" s="2"/>
      <c r="AG76" s="2"/>
      <c r="AH76" s="2"/>
    </row>
    <row r="77" spans="1:34" s="3" customFormat="1" x14ac:dyDescent="0.2">
      <c r="A77" s="200"/>
      <c r="B77" s="245"/>
      <c r="C77" s="227"/>
      <c r="D77" s="6"/>
      <c r="E77" s="6"/>
      <c r="F77" s="240"/>
      <c r="G77" s="8"/>
      <c r="H77" s="6"/>
      <c r="I77" s="28"/>
      <c r="J77" s="205"/>
      <c r="K77" s="79"/>
      <c r="L77" s="79"/>
      <c r="M77" s="79"/>
      <c r="N77" s="114"/>
      <c r="P77" s="215"/>
      <c r="Q77" s="2"/>
      <c r="R77" s="2"/>
      <c r="S77" s="2"/>
      <c r="T77" s="2"/>
      <c r="U77" s="2"/>
      <c r="V77" s="2"/>
      <c r="W77" s="2"/>
      <c r="X77" s="2"/>
      <c r="Y77" s="2"/>
      <c r="AA77" s="2"/>
      <c r="AB77" s="2"/>
      <c r="AC77" s="2"/>
      <c r="AD77" s="2"/>
      <c r="AE77" s="2"/>
      <c r="AF77" s="2"/>
      <c r="AG77" s="2"/>
      <c r="AH77" s="2"/>
    </row>
    <row r="78" spans="1:34" s="3" customFormat="1" x14ac:dyDescent="0.2">
      <c r="A78" s="200"/>
      <c r="B78" s="245"/>
      <c r="C78" s="227"/>
      <c r="D78" s="6"/>
      <c r="E78" s="6"/>
      <c r="F78" s="240"/>
      <c r="G78" s="8"/>
      <c r="H78" s="6"/>
      <c r="I78" s="28"/>
      <c r="J78" s="205"/>
      <c r="K78" s="79"/>
      <c r="L78" s="79"/>
      <c r="M78" s="79"/>
      <c r="N78" s="114"/>
      <c r="P78" s="215"/>
      <c r="Q78" s="2"/>
      <c r="R78" s="2"/>
      <c r="S78" s="2"/>
      <c r="T78" s="2"/>
      <c r="U78" s="2"/>
      <c r="V78" s="2"/>
      <c r="W78" s="2"/>
      <c r="X78" s="2"/>
      <c r="Y78" s="2"/>
      <c r="AA78" s="2"/>
      <c r="AB78" s="2"/>
      <c r="AC78" s="2"/>
      <c r="AD78" s="2"/>
      <c r="AE78" s="2"/>
      <c r="AF78" s="2"/>
      <c r="AG78" s="2"/>
      <c r="AH78" s="2"/>
    </row>
    <row r="79" spans="1:34" s="3" customFormat="1" x14ac:dyDescent="0.2">
      <c r="A79" s="200"/>
      <c r="B79" s="245"/>
      <c r="C79" s="227"/>
      <c r="D79" s="6"/>
      <c r="E79" s="6"/>
      <c r="F79" s="240"/>
      <c r="G79" s="8"/>
      <c r="H79" s="6"/>
      <c r="I79" s="28"/>
      <c r="J79" s="205"/>
      <c r="N79" s="20"/>
      <c r="O79" s="22"/>
      <c r="P79" s="215"/>
      <c r="Q79" s="2"/>
      <c r="R79" s="2"/>
      <c r="S79" s="2"/>
      <c r="T79" s="2"/>
      <c r="U79" s="2"/>
      <c r="V79" s="2"/>
      <c r="W79" s="2"/>
      <c r="X79" s="2"/>
      <c r="Y79" s="2"/>
      <c r="AA79" s="2"/>
      <c r="AB79" s="2"/>
      <c r="AC79" s="2"/>
      <c r="AD79" s="2"/>
      <c r="AE79" s="2"/>
      <c r="AF79" s="2"/>
      <c r="AG79" s="2"/>
      <c r="AH79" s="2"/>
    </row>
    <row r="80" spans="1:34" s="3" customFormat="1" x14ac:dyDescent="0.2">
      <c r="A80" s="200"/>
      <c r="B80" s="245"/>
      <c r="C80" s="227"/>
      <c r="D80" s="6"/>
      <c r="E80" s="6"/>
      <c r="F80" s="240"/>
      <c r="G80" s="8"/>
      <c r="H80" s="6"/>
      <c r="I80" s="28"/>
      <c r="J80" s="205"/>
      <c r="N80" s="44"/>
      <c r="O80" s="22"/>
      <c r="P80" s="215"/>
      <c r="Q80" s="2"/>
      <c r="R80" s="2"/>
      <c r="S80" s="2"/>
      <c r="T80" s="2"/>
      <c r="U80" s="2"/>
      <c r="V80" s="2"/>
      <c r="W80" s="2"/>
      <c r="X80" s="2"/>
      <c r="Y80" s="2"/>
      <c r="AA80" s="2"/>
      <c r="AB80" s="2"/>
      <c r="AC80" s="2"/>
      <c r="AD80" s="2"/>
      <c r="AE80" s="2"/>
      <c r="AF80" s="2"/>
      <c r="AG80" s="2"/>
      <c r="AH80" s="2"/>
    </row>
    <row r="81" spans="1:34" s="3" customFormat="1" x14ac:dyDescent="0.2">
      <c r="A81" s="200"/>
      <c r="B81" s="245"/>
      <c r="C81" s="227"/>
      <c r="D81" s="6"/>
      <c r="E81" s="6"/>
      <c r="F81" s="240"/>
      <c r="G81" s="8"/>
      <c r="H81" s="6"/>
      <c r="I81" s="28"/>
      <c r="J81" s="205"/>
      <c r="N81" s="20"/>
      <c r="O81" s="22"/>
      <c r="P81" s="215"/>
      <c r="Q81" s="2"/>
      <c r="R81" s="2"/>
      <c r="S81" s="2"/>
      <c r="T81" s="2"/>
      <c r="U81" s="2"/>
      <c r="V81" s="2"/>
      <c r="W81" s="2"/>
      <c r="X81" s="2"/>
      <c r="Y81" s="2"/>
      <c r="AA81" s="2"/>
      <c r="AB81" s="2"/>
      <c r="AC81" s="2"/>
      <c r="AD81" s="2"/>
      <c r="AE81" s="2"/>
      <c r="AF81" s="2"/>
      <c r="AG81" s="2"/>
      <c r="AH81" s="2"/>
    </row>
    <row r="82" spans="1:34" s="3" customFormat="1" x14ac:dyDescent="0.2">
      <c r="A82" s="200"/>
      <c r="B82" s="245"/>
      <c r="C82" s="227"/>
      <c r="D82" s="6"/>
      <c r="E82" s="6"/>
      <c r="F82" s="240"/>
      <c r="G82" s="8"/>
      <c r="H82" s="6"/>
      <c r="I82" s="28"/>
      <c r="J82" s="205"/>
      <c r="N82" s="20"/>
      <c r="O82" s="22"/>
      <c r="P82" s="215"/>
      <c r="Q82" s="2"/>
      <c r="R82" s="2"/>
      <c r="S82" s="2"/>
      <c r="T82" s="2"/>
      <c r="U82" s="2"/>
      <c r="V82" s="2"/>
      <c r="W82" s="2"/>
      <c r="X82" s="2"/>
      <c r="Y82" s="2"/>
      <c r="AA82" s="2"/>
      <c r="AB82" s="2"/>
      <c r="AC82" s="2"/>
      <c r="AD82" s="2"/>
      <c r="AE82" s="2"/>
      <c r="AF82" s="2"/>
      <c r="AG82" s="2"/>
      <c r="AH82" s="2"/>
    </row>
    <row r="83" spans="1:34" s="3" customFormat="1" x14ac:dyDescent="0.2">
      <c r="A83" s="200"/>
      <c r="B83" s="245"/>
      <c r="C83" s="227"/>
      <c r="D83" s="6"/>
      <c r="E83" s="6"/>
      <c r="F83" s="240"/>
      <c r="G83" s="8"/>
      <c r="H83" s="6"/>
      <c r="I83" s="28"/>
      <c r="J83" s="205"/>
      <c r="N83" s="20"/>
      <c r="O83" s="23"/>
      <c r="P83" s="215"/>
      <c r="Q83" s="2"/>
      <c r="R83" s="2"/>
      <c r="S83" s="2"/>
      <c r="T83" s="2"/>
      <c r="U83" s="2"/>
      <c r="V83" s="2"/>
      <c r="W83" s="2"/>
      <c r="X83" s="2"/>
      <c r="Y83" s="2"/>
      <c r="AA83" s="2"/>
      <c r="AB83" s="2"/>
      <c r="AC83" s="2"/>
      <c r="AD83" s="2"/>
      <c r="AE83" s="2"/>
      <c r="AF83" s="2"/>
      <c r="AG83" s="2"/>
      <c r="AH83" s="2"/>
    </row>
    <row r="84" spans="1:34" s="3" customFormat="1" x14ac:dyDescent="0.2">
      <c r="A84" s="200"/>
      <c r="B84" s="245"/>
      <c r="C84" s="227"/>
      <c r="D84" s="6"/>
      <c r="E84" s="6"/>
      <c r="F84" s="240"/>
      <c r="G84" s="8"/>
      <c r="H84" s="6"/>
      <c r="I84" s="28"/>
      <c r="J84" s="205"/>
      <c r="N84" s="7"/>
      <c r="O84" s="23"/>
      <c r="P84" s="215"/>
      <c r="Q84" s="2"/>
      <c r="R84" s="2"/>
      <c r="S84" s="2"/>
      <c r="T84" s="2"/>
      <c r="U84" s="2"/>
      <c r="V84" s="2"/>
      <c r="W84" s="2"/>
      <c r="X84" s="2"/>
      <c r="Y84" s="2"/>
      <c r="AA84" s="2"/>
      <c r="AB84" s="2"/>
      <c r="AC84" s="2"/>
      <c r="AD84" s="2"/>
      <c r="AE84" s="2"/>
      <c r="AF84" s="2"/>
      <c r="AG84" s="2"/>
      <c r="AH84" s="2"/>
    </row>
    <row r="85" spans="1:34" s="3" customFormat="1" x14ac:dyDescent="0.2">
      <c r="A85" s="200"/>
      <c r="B85" s="245"/>
      <c r="C85" s="227"/>
      <c r="D85" s="6"/>
      <c r="E85" s="6"/>
      <c r="F85" s="240"/>
      <c r="G85" s="8"/>
      <c r="H85" s="6"/>
      <c r="I85" s="28"/>
      <c r="J85" s="205"/>
      <c r="N85" s="7"/>
      <c r="O85" s="23"/>
      <c r="P85" s="215"/>
      <c r="Q85" s="2"/>
      <c r="R85" s="2"/>
      <c r="S85" s="2"/>
      <c r="T85" s="2"/>
      <c r="U85" s="2"/>
      <c r="V85" s="2"/>
      <c r="W85" s="2"/>
      <c r="X85" s="2"/>
      <c r="Y85" s="2"/>
      <c r="AA85" s="2"/>
      <c r="AB85" s="2"/>
      <c r="AC85" s="2"/>
      <c r="AD85" s="2"/>
      <c r="AE85" s="2"/>
      <c r="AF85" s="2"/>
      <c r="AG85" s="2"/>
      <c r="AH85" s="2"/>
    </row>
    <row r="86" spans="1:34" s="3" customFormat="1" x14ac:dyDescent="0.2">
      <c r="A86" s="200"/>
      <c r="B86" s="245"/>
      <c r="C86" s="227"/>
      <c r="D86" s="6"/>
      <c r="E86" s="6"/>
      <c r="F86" s="240"/>
      <c r="G86" s="8"/>
      <c r="H86" s="6"/>
      <c r="I86" s="28"/>
      <c r="J86" s="205"/>
      <c r="N86" s="7"/>
      <c r="O86" s="23"/>
      <c r="P86" s="215"/>
      <c r="Q86" s="2"/>
      <c r="R86" s="2"/>
      <c r="S86" s="2"/>
      <c r="T86" s="2"/>
      <c r="U86" s="2"/>
      <c r="V86" s="2"/>
      <c r="W86" s="2"/>
      <c r="X86" s="2"/>
      <c r="Y86" s="2"/>
      <c r="AA86" s="2"/>
      <c r="AB86" s="2"/>
      <c r="AC86" s="2"/>
      <c r="AD86" s="2"/>
      <c r="AE86" s="2"/>
      <c r="AF86" s="2"/>
      <c r="AG86" s="2"/>
      <c r="AH86" s="2"/>
    </row>
    <row r="87" spans="1:34" s="3" customFormat="1" x14ac:dyDescent="0.2">
      <c r="A87" s="200"/>
      <c r="B87" s="245"/>
      <c r="C87" s="227"/>
      <c r="D87" s="6"/>
      <c r="E87" s="6"/>
      <c r="F87" s="240"/>
      <c r="G87" s="8"/>
      <c r="H87" s="6"/>
      <c r="I87" s="28"/>
      <c r="J87" s="205"/>
      <c r="N87" s="7"/>
      <c r="O87" s="23"/>
      <c r="P87" s="215"/>
      <c r="Q87" s="2"/>
      <c r="R87" s="2"/>
      <c r="S87" s="2"/>
      <c r="T87" s="2"/>
      <c r="U87" s="2"/>
      <c r="V87" s="2"/>
      <c r="W87" s="2"/>
      <c r="X87" s="2"/>
      <c r="Y87" s="2"/>
      <c r="AA87" s="2"/>
      <c r="AB87" s="2"/>
      <c r="AC87" s="2"/>
      <c r="AD87" s="2"/>
      <c r="AE87" s="2"/>
      <c r="AF87" s="2"/>
      <c r="AG87" s="2"/>
      <c r="AH87" s="2"/>
    </row>
    <row r="88" spans="1:34" s="3" customFormat="1" x14ac:dyDescent="0.2">
      <c r="A88" s="200"/>
      <c r="B88" s="245"/>
      <c r="C88" s="227"/>
      <c r="D88" s="6"/>
      <c r="E88" s="6"/>
      <c r="F88" s="240"/>
      <c r="G88" s="8"/>
      <c r="H88" s="6"/>
      <c r="I88" s="28"/>
      <c r="J88" s="205"/>
      <c r="N88" s="5"/>
      <c r="O88" s="23"/>
      <c r="P88" s="215"/>
      <c r="Q88" s="2"/>
      <c r="R88" s="2"/>
      <c r="S88" s="2"/>
      <c r="T88" s="2"/>
      <c r="U88" s="2"/>
      <c r="V88" s="2"/>
      <c r="W88" s="2"/>
      <c r="X88" s="2"/>
      <c r="Y88" s="2"/>
      <c r="AA88" s="2"/>
      <c r="AB88" s="2"/>
      <c r="AC88" s="2"/>
      <c r="AD88" s="2"/>
      <c r="AE88" s="2"/>
      <c r="AF88" s="2"/>
      <c r="AG88" s="2"/>
      <c r="AH88" s="2"/>
    </row>
    <row r="89" spans="1:34" s="3" customFormat="1" x14ac:dyDescent="0.2">
      <c r="A89" s="200"/>
      <c r="B89" s="245"/>
      <c r="C89" s="227"/>
      <c r="D89" s="6"/>
      <c r="E89" s="6"/>
      <c r="F89" s="240"/>
      <c r="G89" s="8"/>
      <c r="H89" s="6"/>
      <c r="I89" s="28"/>
      <c r="J89" s="205"/>
      <c r="N89" s="9"/>
      <c r="O89" s="23"/>
      <c r="P89" s="215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s="3" customFormat="1" x14ac:dyDescent="0.2">
      <c r="A90" s="200"/>
      <c r="B90" s="245"/>
      <c r="C90" s="227"/>
      <c r="D90" s="6"/>
      <c r="E90" s="6"/>
      <c r="F90" s="240"/>
      <c r="G90" s="8"/>
      <c r="H90" s="6"/>
      <c r="I90" s="28"/>
      <c r="J90" s="205"/>
      <c r="N90" s="21"/>
      <c r="O90" s="23"/>
      <c r="P90" s="215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s="3" customFormat="1" x14ac:dyDescent="0.2">
      <c r="A91" s="200"/>
      <c r="B91" s="245"/>
      <c r="C91" s="227"/>
      <c r="D91" s="6"/>
      <c r="E91" s="6"/>
      <c r="F91" s="240"/>
      <c r="G91" s="8"/>
      <c r="H91" s="6"/>
      <c r="I91" s="28"/>
      <c r="J91" s="205"/>
      <c r="N91" s="21"/>
      <c r="O91" s="24"/>
      <c r="P91" s="215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s="3" customFormat="1" x14ac:dyDescent="0.2">
      <c r="A92" s="200"/>
      <c r="B92" s="245"/>
      <c r="C92" s="227"/>
      <c r="D92" s="6"/>
      <c r="E92" s="6"/>
      <c r="F92" s="240"/>
      <c r="G92" s="8"/>
      <c r="H92" s="6"/>
      <c r="I92" s="28"/>
      <c r="J92" s="205"/>
      <c r="N92" s="21"/>
      <c r="O92" s="24"/>
      <c r="P92" s="215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s="3" customFormat="1" x14ac:dyDescent="0.2">
      <c r="A93" s="200"/>
      <c r="B93" s="245"/>
      <c r="C93" s="227"/>
      <c r="D93" s="6"/>
      <c r="E93" s="6"/>
      <c r="F93" s="240"/>
      <c r="G93" s="8"/>
      <c r="H93" s="6"/>
      <c r="I93" s="28"/>
      <c r="J93" s="205"/>
      <c r="N93" s="21"/>
      <c r="O93" s="24"/>
      <c r="P93" s="215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s="3" customFormat="1" x14ac:dyDescent="0.2">
      <c r="A94" s="200"/>
      <c r="B94" s="245"/>
      <c r="C94" s="227"/>
      <c r="D94" s="6"/>
      <c r="E94" s="6"/>
      <c r="F94" s="240"/>
      <c r="G94" s="8"/>
      <c r="H94" s="6"/>
      <c r="I94" s="28"/>
      <c r="J94" s="205"/>
      <c r="N94" s="21"/>
      <c r="O94" s="21"/>
      <c r="P94" s="215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s="3" customFormat="1" x14ac:dyDescent="0.2">
      <c r="A95" s="200"/>
      <c r="B95" s="245"/>
      <c r="C95" s="227"/>
      <c r="D95" s="6"/>
      <c r="E95" s="6"/>
      <c r="F95" s="240"/>
      <c r="G95" s="8"/>
      <c r="H95" s="6"/>
      <c r="I95" s="28"/>
      <c r="J95" s="205"/>
      <c r="N95" s="21"/>
      <c r="O95" s="24"/>
      <c r="P95" s="215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s="3" customFormat="1" x14ac:dyDescent="0.2">
      <c r="A96" s="200"/>
      <c r="B96" s="245"/>
      <c r="C96" s="227"/>
      <c r="D96" s="6"/>
      <c r="E96" s="6"/>
      <c r="F96" s="240"/>
      <c r="G96" s="8"/>
      <c r="H96" s="6"/>
      <c r="I96" s="28"/>
      <c r="J96" s="205"/>
      <c r="N96" s="21"/>
      <c r="O96" s="24"/>
      <c r="P96" s="215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s="3" customFormat="1" x14ac:dyDescent="0.2">
      <c r="A97" s="200"/>
      <c r="B97" s="245"/>
      <c r="C97" s="227"/>
      <c r="D97" s="6"/>
      <c r="E97" s="6"/>
      <c r="F97" s="240"/>
      <c r="G97" s="8"/>
      <c r="H97" s="6"/>
      <c r="I97" s="28"/>
      <c r="J97" s="205"/>
      <c r="N97" s="9"/>
      <c r="O97" s="24"/>
      <c r="P97" s="215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s="3" customFormat="1" x14ac:dyDescent="0.2">
      <c r="A98" s="200"/>
      <c r="B98" s="245"/>
      <c r="C98" s="227"/>
      <c r="D98" s="6"/>
      <c r="E98" s="6"/>
      <c r="F98" s="240"/>
      <c r="G98" s="8"/>
      <c r="H98" s="6"/>
      <c r="I98" s="28"/>
      <c r="J98" s="205"/>
      <c r="N98" s="9"/>
      <c r="O98" s="24"/>
      <c r="P98" s="215"/>
      <c r="Q98" s="1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s="3" customFormat="1" x14ac:dyDescent="0.2">
      <c r="A99" s="200"/>
      <c r="B99" s="245"/>
      <c r="C99" s="227"/>
      <c r="D99" s="6"/>
      <c r="E99" s="6"/>
      <c r="F99" s="240"/>
      <c r="G99" s="8"/>
      <c r="H99" s="6"/>
      <c r="I99" s="28"/>
      <c r="J99" s="279"/>
      <c r="K99" s="279"/>
      <c r="L99" s="279"/>
      <c r="M99" s="279"/>
      <c r="N99" s="279"/>
      <c r="O99" s="279"/>
      <c r="P99" s="279"/>
      <c r="Q99" s="27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s="3" customFormat="1" x14ac:dyDescent="0.2">
      <c r="A100" s="200"/>
      <c r="B100" s="245"/>
      <c r="C100" s="227"/>
      <c r="D100" s="6"/>
      <c r="E100" s="6"/>
      <c r="F100" s="240"/>
      <c r="G100" s="8"/>
      <c r="H100" s="6"/>
      <c r="I100" s="28"/>
      <c r="J100" s="54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s="3" customFormat="1" x14ac:dyDescent="0.2">
      <c r="A101" s="200"/>
      <c r="B101" s="245"/>
      <c r="C101" s="227"/>
      <c r="D101" s="6"/>
      <c r="E101" s="6"/>
      <c r="F101" s="240"/>
      <c r="G101" s="8"/>
      <c r="H101" s="6"/>
      <c r="I101" s="28"/>
      <c r="J101" s="273"/>
      <c r="K101" s="30"/>
      <c r="L101" s="30"/>
      <c r="M101" s="30"/>
      <c r="N101" s="30"/>
      <c r="O101" s="30"/>
      <c r="P101" s="30"/>
      <c r="Q101" s="30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s="3" customFormat="1" x14ac:dyDescent="0.2">
      <c r="A102" s="200"/>
      <c r="B102" s="245"/>
      <c r="C102" s="227"/>
      <c r="D102" s="6"/>
      <c r="E102" s="6"/>
      <c r="F102" s="240"/>
      <c r="G102" s="8"/>
      <c r="H102" s="6"/>
      <c r="I102" s="28"/>
      <c r="J102" s="54"/>
      <c r="K102" s="30"/>
      <c r="M102" s="18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s="3" customFormat="1" x14ac:dyDescent="0.2">
      <c r="A103" s="200"/>
      <c r="B103" s="245"/>
      <c r="C103" s="227"/>
      <c r="D103" s="6"/>
      <c r="E103" s="6"/>
      <c r="F103" s="240"/>
      <c r="G103" s="8"/>
      <c r="H103" s="6"/>
      <c r="I103" s="28"/>
      <c r="J103" s="274"/>
      <c r="L103" s="28"/>
      <c r="M103" s="30"/>
      <c r="N103" s="30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s="3" customFormat="1" x14ac:dyDescent="0.2">
      <c r="A104" s="280"/>
      <c r="B104" s="281"/>
      <c r="C104" s="282"/>
      <c r="D104" s="283"/>
      <c r="E104" s="283"/>
      <c r="F104" s="284"/>
      <c r="G104" s="15"/>
      <c r="H104" s="283"/>
      <c r="I104" s="28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6" spans="1:34" s="3" customFormat="1" ht="15.75" x14ac:dyDescent="0.2">
      <c r="A106"/>
      <c r="B106" s="231"/>
      <c r="C106" s="275"/>
      <c r="D106" s="276"/>
      <c r="E106" s="277"/>
      <c r="F106" s="278"/>
      <c r="G106" s="277"/>
      <c r="H106" s="28"/>
      <c r="I106" s="28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s="3" customFormat="1" ht="15" x14ac:dyDescent="0.2">
      <c r="A107" s="230"/>
      <c r="B107" s="230"/>
      <c r="C107" s="230"/>
      <c r="D107" s="230"/>
      <c r="E107" s="230"/>
      <c r="F107" s="230"/>
      <c r="G107" s="230"/>
      <c r="H107" s="363"/>
      <c r="I107" s="28"/>
      <c r="J107" s="213"/>
      <c r="K107" s="233"/>
      <c r="L107" s="234"/>
      <c r="M107" s="233"/>
      <c r="N107" s="233"/>
      <c r="Q107" s="2"/>
      <c r="R107" s="2"/>
      <c r="S107" s="2"/>
      <c r="T107" s="2"/>
      <c r="U107" s="2"/>
      <c r="V107" s="2"/>
      <c r="W107" s="2"/>
      <c r="X107" s="2"/>
      <c r="Y107" s="2"/>
      <c r="AA107" s="2"/>
      <c r="AB107" s="2"/>
      <c r="AC107" s="2"/>
      <c r="AD107" s="2"/>
      <c r="AE107" s="2"/>
      <c r="AF107" s="2"/>
      <c r="AG107" s="2"/>
      <c r="AH107" s="2"/>
    </row>
    <row r="108" spans="1:34" s="3" customFormat="1" x14ac:dyDescent="0.2">
      <c r="A108" s="225"/>
      <c r="B108" s="244"/>
      <c r="C108" s="227"/>
      <c r="D108" s="11"/>
      <c r="E108" s="13"/>
      <c r="F108" s="13"/>
      <c r="G108" s="8"/>
      <c r="H108" s="12"/>
      <c r="I108" s="28"/>
      <c r="J108" s="205"/>
      <c r="K108" s="79"/>
      <c r="L108" s="79"/>
      <c r="M108" s="79"/>
      <c r="N108" s="223"/>
      <c r="Q108" s="2"/>
      <c r="R108" s="2"/>
      <c r="S108" s="2"/>
      <c r="T108" s="2"/>
      <c r="U108" s="2"/>
      <c r="V108" s="2"/>
      <c r="W108" s="2"/>
      <c r="X108" s="2"/>
      <c r="Y108" s="2"/>
      <c r="AA108" s="2"/>
      <c r="AB108" s="2"/>
      <c r="AC108" s="2"/>
      <c r="AD108" s="2"/>
      <c r="AE108" s="2"/>
      <c r="AF108" s="2"/>
      <c r="AG108" s="2"/>
      <c r="AH108" s="2"/>
    </row>
    <row r="109" spans="1:34" s="3" customFormat="1" x14ac:dyDescent="0.2">
      <c r="A109" s="200"/>
      <c r="B109" s="245"/>
      <c r="C109" s="227"/>
      <c r="D109" s="6"/>
      <c r="E109" s="6"/>
      <c r="F109" s="240"/>
      <c r="G109" s="8"/>
      <c r="H109" s="6"/>
      <c r="I109" s="28"/>
      <c r="J109" s="205"/>
      <c r="K109" s="79"/>
      <c r="L109" s="79"/>
      <c r="M109" s="79"/>
      <c r="N109" s="114"/>
      <c r="P109" s="215"/>
      <c r="Q109" s="2"/>
      <c r="R109" s="2"/>
      <c r="S109" s="2"/>
      <c r="T109" s="2"/>
      <c r="U109" s="2"/>
      <c r="V109" s="2"/>
      <c r="W109" s="2"/>
      <c r="X109" s="2"/>
      <c r="Y109" s="2"/>
      <c r="AA109" s="2"/>
      <c r="AB109" s="2"/>
      <c r="AC109" s="2"/>
      <c r="AD109" s="2"/>
      <c r="AE109" s="2"/>
      <c r="AF109" s="2"/>
      <c r="AG109" s="2"/>
      <c r="AH109" s="2"/>
    </row>
    <row r="110" spans="1:34" s="3" customFormat="1" x14ac:dyDescent="0.2">
      <c r="A110" s="200"/>
      <c r="B110" s="245"/>
      <c r="C110" s="227"/>
      <c r="D110" s="6"/>
      <c r="E110" s="6"/>
      <c r="F110" s="240"/>
      <c r="G110" s="8"/>
      <c r="H110" s="6"/>
      <c r="I110" s="28"/>
      <c r="J110" s="205"/>
      <c r="K110" s="79"/>
      <c r="L110" s="79"/>
      <c r="M110" s="79"/>
      <c r="N110" s="114"/>
      <c r="P110" s="215"/>
      <c r="Q110" s="2"/>
      <c r="R110" s="2"/>
      <c r="S110" s="2"/>
      <c r="T110" s="2"/>
      <c r="U110" s="2"/>
      <c r="V110" s="2"/>
      <c r="W110" s="2"/>
      <c r="X110" s="2"/>
      <c r="Y110" s="2"/>
      <c r="AA110" s="2"/>
      <c r="AB110" s="2"/>
      <c r="AC110" s="2"/>
      <c r="AD110" s="2"/>
      <c r="AE110" s="2"/>
      <c r="AF110" s="2"/>
      <c r="AG110" s="2"/>
      <c r="AH110" s="2"/>
    </row>
    <row r="111" spans="1:34" s="3" customFormat="1" x14ac:dyDescent="0.2">
      <c r="A111" s="200"/>
      <c r="B111" s="245"/>
      <c r="C111" s="227"/>
      <c r="D111" s="6"/>
      <c r="E111" s="6"/>
      <c r="F111" s="240"/>
      <c r="G111" s="8"/>
      <c r="H111" s="6"/>
      <c r="I111" s="28"/>
      <c r="J111" s="205"/>
      <c r="N111" s="20"/>
      <c r="O111" s="22"/>
      <c r="P111" s="215"/>
      <c r="Q111" s="2"/>
      <c r="R111" s="2"/>
      <c r="S111" s="2"/>
      <c r="T111" s="2"/>
      <c r="U111" s="2"/>
      <c r="V111" s="2"/>
      <c r="W111" s="2"/>
      <c r="X111" s="2"/>
      <c r="Y111" s="2"/>
      <c r="AA111" s="2"/>
      <c r="AB111" s="2"/>
      <c r="AC111" s="2"/>
      <c r="AD111" s="2"/>
      <c r="AE111" s="2"/>
      <c r="AF111" s="2"/>
      <c r="AG111" s="2"/>
      <c r="AH111" s="2"/>
    </row>
    <row r="112" spans="1:34" s="3" customFormat="1" x14ac:dyDescent="0.2">
      <c r="A112" s="200"/>
      <c r="B112" s="245"/>
      <c r="C112" s="227"/>
      <c r="D112" s="6"/>
      <c r="E112" s="6"/>
      <c r="F112" s="240"/>
      <c r="G112" s="8"/>
      <c r="H112" s="6"/>
      <c r="I112" s="28"/>
      <c r="J112" s="205"/>
      <c r="N112" s="44"/>
      <c r="O112" s="22"/>
      <c r="P112" s="215"/>
      <c r="Q112" s="2"/>
      <c r="R112" s="2"/>
      <c r="S112" s="2"/>
      <c r="T112" s="2"/>
      <c r="U112" s="2"/>
      <c r="V112" s="2"/>
      <c r="W112" s="2"/>
      <c r="X112" s="2"/>
      <c r="Y112" s="2"/>
      <c r="AA112" s="2"/>
      <c r="AB112" s="2"/>
      <c r="AC112" s="2"/>
      <c r="AD112" s="2"/>
      <c r="AE112" s="2"/>
      <c r="AF112" s="2"/>
      <c r="AG112" s="2"/>
      <c r="AH112" s="2"/>
    </row>
    <row r="113" spans="1:34" s="3" customFormat="1" x14ac:dyDescent="0.2">
      <c r="A113" s="200"/>
      <c r="B113" s="245"/>
      <c r="C113" s="227"/>
      <c r="D113" s="6"/>
      <c r="E113" s="6"/>
      <c r="F113" s="240"/>
      <c r="G113" s="8"/>
      <c r="H113" s="6"/>
      <c r="I113" s="28"/>
      <c r="J113" s="205"/>
      <c r="N113" s="20"/>
      <c r="O113" s="22"/>
      <c r="P113" s="215"/>
      <c r="Q113" s="2"/>
      <c r="R113" s="2"/>
      <c r="S113" s="2"/>
      <c r="T113" s="2"/>
      <c r="U113" s="2"/>
      <c r="V113" s="2"/>
      <c r="W113" s="2"/>
      <c r="X113" s="2"/>
      <c r="Y113" s="2"/>
      <c r="AA113" s="2"/>
      <c r="AB113" s="2"/>
      <c r="AC113" s="2"/>
      <c r="AD113" s="2"/>
      <c r="AE113" s="2"/>
      <c r="AF113" s="2"/>
      <c r="AG113" s="2"/>
      <c r="AH113" s="2"/>
    </row>
    <row r="114" spans="1:34" s="3" customFormat="1" x14ac:dyDescent="0.2">
      <c r="A114" s="200"/>
      <c r="B114" s="245"/>
      <c r="C114" s="227"/>
      <c r="D114" s="6"/>
      <c r="E114" s="6"/>
      <c r="F114" s="240"/>
      <c r="G114" s="8"/>
      <c r="H114" s="6"/>
      <c r="I114" s="28"/>
      <c r="J114" s="205"/>
      <c r="N114" s="20"/>
      <c r="O114" s="22"/>
      <c r="P114" s="215"/>
      <c r="Q114" s="2"/>
      <c r="R114" s="2"/>
      <c r="S114" s="2"/>
      <c r="T114" s="2"/>
      <c r="U114" s="2"/>
      <c r="V114" s="2"/>
      <c r="W114" s="2"/>
      <c r="X114" s="2"/>
      <c r="Y114" s="2"/>
      <c r="AA114" s="2"/>
      <c r="AB114" s="2"/>
      <c r="AC114" s="2"/>
      <c r="AD114" s="2"/>
      <c r="AE114" s="2"/>
      <c r="AF114" s="2"/>
      <c r="AG114" s="2"/>
      <c r="AH114" s="2"/>
    </row>
    <row r="115" spans="1:34" s="3" customFormat="1" x14ac:dyDescent="0.2">
      <c r="A115" s="200"/>
      <c r="B115" s="245"/>
      <c r="C115" s="227"/>
      <c r="D115" s="6"/>
      <c r="E115" s="6"/>
      <c r="F115" s="240"/>
      <c r="G115" s="8"/>
      <c r="H115" s="6"/>
      <c r="I115" s="28"/>
      <c r="J115" s="205"/>
      <c r="N115" s="20"/>
      <c r="O115" s="23"/>
      <c r="P115" s="215"/>
      <c r="Q115" s="2"/>
      <c r="R115" s="2"/>
      <c r="S115" s="2"/>
      <c r="T115" s="2"/>
      <c r="U115" s="2"/>
      <c r="V115" s="2"/>
      <c r="W115" s="2"/>
      <c r="X115" s="2"/>
      <c r="Y115" s="2"/>
      <c r="AA115" s="2"/>
      <c r="AB115" s="2"/>
      <c r="AC115" s="2"/>
      <c r="AD115" s="2"/>
      <c r="AE115" s="2"/>
      <c r="AF115" s="2"/>
      <c r="AG115" s="2"/>
      <c r="AH115" s="2"/>
    </row>
    <row r="116" spans="1:34" s="3" customFormat="1" x14ac:dyDescent="0.2">
      <c r="A116" s="200"/>
      <c r="B116" s="245"/>
      <c r="C116" s="227"/>
      <c r="D116" s="6"/>
      <c r="E116" s="6"/>
      <c r="F116" s="240"/>
      <c r="G116" s="8"/>
      <c r="H116" s="6"/>
      <c r="I116" s="28"/>
      <c r="J116" s="205"/>
      <c r="N116" s="7"/>
      <c r="O116" s="23"/>
      <c r="P116" s="215"/>
      <c r="Q116" s="2"/>
      <c r="R116" s="2"/>
      <c r="S116" s="2"/>
      <c r="T116" s="2"/>
      <c r="U116" s="2"/>
      <c r="V116" s="2"/>
      <c r="W116" s="2"/>
      <c r="X116" s="2"/>
      <c r="Y116" s="2"/>
      <c r="AA116" s="2"/>
      <c r="AB116" s="2"/>
      <c r="AC116" s="2"/>
      <c r="AD116" s="2"/>
      <c r="AE116" s="2"/>
      <c r="AF116" s="2"/>
      <c r="AG116" s="2"/>
      <c r="AH116" s="2"/>
    </row>
    <row r="117" spans="1:34" s="3" customFormat="1" x14ac:dyDescent="0.2">
      <c r="A117" s="200"/>
      <c r="B117" s="245"/>
      <c r="C117" s="227"/>
      <c r="D117" s="6"/>
      <c r="E117" s="6"/>
      <c r="F117" s="240"/>
      <c r="G117" s="8"/>
      <c r="H117" s="6"/>
      <c r="I117" s="28"/>
      <c r="J117" s="205"/>
      <c r="N117" s="7"/>
      <c r="O117" s="23"/>
      <c r="P117" s="215"/>
      <c r="Q117" s="2"/>
      <c r="R117" s="2"/>
      <c r="S117" s="2"/>
      <c r="T117" s="2"/>
      <c r="U117" s="2"/>
      <c r="V117" s="2"/>
      <c r="W117" s="2"/>
      <c r="X117" s="2"/>
      <c r="Y117" s="2"/>
      <c r="AA117" s="2"/>
      <c r="AB117" s="2"/>
      <c r="AC117" s="2"/>
      <c r="AD117" s="2"/>
      <c r="AE117" s="2"/>
      <c r="AF117" s="2"/>
      <c r="AG117" s="2"/>
      <c r="AH117" s="2"/>
    </row>
    <row r="118" spans="1:34" s="3" customFormat="1" x14ac:dyDescent="0.2">
      <c r="A118" s="200"/>
      <c r="B118" s="245"/>
      <c r="C118" s="227"/>
      <c r="D118" s="6"/>
      <c r="E118" s="6"/>
      <c r="F118" s="240"/>
      <c r="G118" s="8"/>
      <c r="H118" s="6"/>
      <c r="I118" s="28"/>
      <c r="J118" s="205"/>
      <c r="N118" s="7"/>
      <c r="O118" s="23"/>
      <c r="P118" s="215"/>
      <c r="Q118" s="2"/>
      <c r="R118" s="2"/>
      <c r="S118" s="2"/>
      <c r="T118" s="2"/>
      <c r="U118" s="2"/>
      <c r="V118" s="2"/>
      <c r="W118" s="2"/>
      <c r="X118" s="2"/>
      <c r="Y118" s="2"/>
      <c r="AA118" s="2"/>
      <c r="AB118" s="2"/>
      <c r="AC118" s="2"/>
      <c r="AD118" s="2"/>
      <c r="AE118" s="2"/>
      <c r="AF118" s="2"/>
      <c r="AG118" s="2"/>
      <c r="AH118" s="2"/>
    </row>
    <row r="119" spans="1:34" s="3" customFormat="1" x14ac:dyDescent="0.2">
      <c r="A119" s="200"/>
      <c r="B119" s="245"/>
      <c r="C119" s="227"/>
      <c r="D119" s="6"/>
      <c r="E119" s="6"/>
      <c r="F119" s="240"/>
      <c r="G119" s="8"/>
      <c r="H119" s="6"/>
      <c r="I119" s="28"/>
      <c r="J119" s="205"/>
      <c r="N119" s="7"/>
      <c r="O119" s="23"/>
      <c r="P119" s="215"/>
      <c r="Q119" s="2"/>
      <c r="R119" s="2"/>
      <c r="S119" s="2"/>
      <c r="T119" s="2"/>
      <c r="U119" s="2"/>
      <c r="V119" s="2"/>
      <c r="W119" s="2"/>
      <c r="X119" s="2"/>
      <c r="Y119" s="2"/>
      <c r="AA119" s="2"/>
      <c r="AB119" s="2"/>
      <c r="AC119" s="2"/>
      <c r="AD119" s="2"/>
      <c r="AE119" s="2"/>
      <c r="AF119" s="2"/>
      <c r="AG119" s="2"/>
      <c r="AH119" s="2"/>
    </row>
    <row r="120" spans="1:34" s="3" customFormat="1" x14ac:dyDescent="0.2">
      <c r="A120" s="200"/>
      <c r="B120" s="245"/>
      <c r="C120" s="227"/>
      <c r="D120" s="6"/>
      <c r="E120" s="6"/>
      <c r="F120" s="240"/>
      <c r="G120" s="8"/>
      <c r="H120" s="6"/>
      <c r="I120" s="28"/>
      <c r="J120" s="205"/>
      <c r="N120" s="5"/>
      <c r="O120" s="23"/>
      <c r="P120" s="215"/>
      <c r="Q120" s="2"/>
      <c r="R120" s="2"/>
      <c r="S120" s="2"/>
      <c r="T120" s="2"/>
      <c r="U120" s="2"/>
      <c r="V120" s="2"/>
      <c r="W120" s="2"/>
      <c r="X120" s="2"/>
      <c r="Y120" s="2"/>
      <c r="AA120" s="2"/>
      <c r="AB120" s="2"/>
      <c r="AC120" s="2"/>
      <c r="AD120" s="2"/>
      <c r="AE120" s="2"/>
      <c r="AF120" s="2"/>
      <c r="AG120" s="2"/>
      <c r="AH120" s="2"/>
    </row>
    <row r="121" spans="1:34" s="3" customFormat="1" x14ac:dyDescent="0.2">
      <c r="A121" s="200"/>
      <c r="B121" s="245"/>
      <c r="C121" s="227"/>
      <c r="D121" s="6"/>
      <c r="E121" s="6"/>
      <c r="F121" s="240"/>
      <c r="G121" s="8"/>
      <c r="H121" s="6"/>
      <c r="I121" s="28"/>
      <c r="J121" s="205"/>
      <c r="N121" s="9"/>
      <c r="O121" s="23"/>
      <c r="P121" s="215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s="3" customFormat="1" x14ac:dyDescent="0.2">
      <c r="A122" s="200"/>
      <c r="B122" s="245"/>
      <c r="C122" s="227"/>
      <c r="D122" s="6"/>
      <c r="E122" s="6"/>
      <c r="F122" s="240"/>
      <c r="G122" s="8"/>
      <c r="H122" s="6"/>
      <c r="I122" s="28"/>
      <c r="J122" s="205"/>
      <c r="N122" s="21"/>
      <c r="O122" s="23"/>
      <c r="P122" s="215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s="3" customFormat="1" x14ac:dyDescent="0.2">
      <c r="A123" s="200"/>
      <c r="B123" s="245"/>
      <c r="C123" s="227"/>
      <c r="D123" s="6"/>
      <c r="E123" s="6"/>
      <c r="F123" s="240"/>
      <c r="G123" s="8"/>
      <c r="H123" s="6"/>
      <c r="I123" s="28"/>
      <c r="J123" s="205"/>
      <c r="N123" s="21"/>
      <c r="O123" s="24"/>
      <c r="P123" s="215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s="3" customFormat="1" x14ac:dyDescent="0.2">
      <c r="A124" s="200"/>
      <c r="B124" s="245"/>
      <c r="C124" s="227"/>
      <c r="D124" s="6"/>
      <c r="E124" s="6"/>
      <c r="F124" s="240"/>
      <c r="G124" s="8"/>
      <c r="H124" s="6"/>
      <c r="I124" s="28"/>
      <c r="J124" s="205"/>
      <c r="N124" s="21"/>
      <c r="O124" s="24"/>
      <c r="P124" s="215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s="3" customFormat="1" x14ac:dyDescent="0.2">
      <c r="A125" s="200"/>
      <c r="B125" s="245"/>
      <c r="C125" s="227"/>
      <c r="D125" s="6"/>
      <c r="E125" s="6"/>
      <c r="F125" s="240"/>
      <c r="G125" s="8"/>
      <c r="H125" s="6"/>
      <c r="I125" s="28"/>
      <c r="J125" s="205"/>
      <c r="N125" s="21"/>
      <c r="O125" s="24"/>
      <c r="P125" s="215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s="3" customFormat="1" x14ac:dyDescent="0.2">
      <c r="A126" s="200"/>
      <c r="B126" s="245"/>
      <c r="C126" s="227"/>
      <c r="D126" s="6"/>
      <c r="E126" s="6"/>
      <c r="F126" s="240"/>
      <c r="G126" s="8"/>
      <c r="H126" s="6"/>
      <c r="I126" s="28"/>
      <c r="J126" s="205"/>
      <c r="N126" s="21"/>
      <c r="O126" s="21"/>
      <c r="P126" s="215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s="3" customFormat="1" x14ac:dyDescent="0.2">
      <c r="A127" s="200"/>
      <c r="B127" s="245"/>
      <c r="C127" s="227"/>
      <c r="D127" s="6"/>
      <c r="E127" s="6"/>
      <c r="F127" s="240"/>
      <c r="G127" s="8"/>
      <c r="H127" s="6"/>
      <c r="I127" s="28"/>
      <c r="J127" s="205"/>
      <c r="N127" s="21"/>
      <c r="O127" s="24"/>
      <c r="P127" s="215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s="3" customFormat="1" x14ac:dyDescent="0.2">
      <c r="A128" s="200"/>
      <c r="B128" s="245"/>
      <c r="C128" s="227"/>
      <c r="D128" s="6"/>
      <c r="E128" s="6"/>
      <c r="F128" s="240"/>
      <c r="G128" s="8"/>
      <c r="H128" s="6"/>
      <c r="I128" s="28"/>
      <c r="J128" s="205"/>
      <c r="N128" s="21"/>
      <c r="O128" s="24"/>
      <c r="P128" s="215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s="3" customFormat="1" x14ac:dyDescent="0.2">
      <c r="A129" s="200"/>
      <c r="B129" s="245"/>
      <c r="C129" s="227"/>
      <c r="D129" s="6"/>
      <c r="E129" s="6"/>
      <c r="F129" s="240"/>
      <c r="G129" s="8"/>
      <c r="H129" s="6"/>
      <c r="I129" s="28"/>
      <c r="J129" s="205"/>
      <c r="N129" s="9"/>
      <c r="O129" s="24"/>
      <c r="P129" s="215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s="3" customFormat="1" ht="15" x14ac:dyDescent="0.2">
      <c r="A130" s="230"/>
      <c r="B130" s="230"/>
      <c r="C130" s="230"/>
      <c r="D130" s="230"/>
      <c r="E130" s="230"/>
      <c r="F130" s="230"/>
      <c r="G130" s="230"/>
      <c r="H130" s="363"/>
      <c r="I130" s="28"/>
      <c r="J130" s="205"/>
      <c r="N130" s="9"/>
      <c r="O130" s="24"/>
      <c r="P130" s="215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s="3" customFormat="1" x14ac:dyDescent="0.2">
      <c r="A131" s="200"/>
      <c r="B131" s="245"/>
      <c r="C131" s="227"/>
      <c r="D131" s="6"/>
      <c r="E131" s="6"/>
      <c r="F131" s="240"/>
      <c r="G131" s="8"/>
      <c r="H131" s="6"/>
      <c r="I131" s="28"/>
      <c r="J131" s="205"/>
      <c r="N131" s="9"/>
      <c r="O131" s="24"/>
      <c r="P131" s="215"/>
      <c r="Q131" s="1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s="3" customFormat="1" x14ac:dyDescent="0.2">
      <c r="A132" s="200"/>
      <c r="B132" s="245"/>
      <c r="C132" s="227"/>
      <c r="D132" s="6"/>
      <c r="E132" s="6"/>
      <c r="F132" s="240"/>
      <c r="G132" s="8"/>
      <c r="H132" s="6"/>
      <c r="I132" s="28"/>
      <c r="J132" s="279"/>
      <c r="K132" s="279"/>
      <c r="L132" s="279"/>
      <c r="M132" s="279"/>
      <c r="N132" s="279"/>
      <c r="O132" s="279"/>
      <c r="P132" s="279"/>
      <c r="Q132" s="27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s="3" customFormat="1" x14ac:dyDescent="0.2">
      <c r="A133" s="200"/>
      <c r="B133" s="245"/>
      <c r="C133" s="227"/>
      <c r="D133" s="6"/>
      <c r="E133" s="6"/>
      <c r="F133" s="240"/>
      <c r="G133" s="8"/>
      <c r="H133" s="6"/>
      <c r="I133" s="28"/>
      <c r="J133" s="54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s="3" customFormat="1" x14ac:dyDescent="0.2">
      <c r="A134" s="200"/>
      <c r="B134" s="245"/>
      <c r="C134" s="227"/>
      <c r="D134" s="6"/>
      <c r="E134" s="6"/>
      <c r="F134" s="240"/>
      <c r="G134" s="8"/>
      <c r="H134" s="6"/>
      <c r="I134" s="28"/>
      <c r="J134" s="273"/>
      <c r="K134" s="30"/>
      <c r="L134" s="30"/>
      <c r="M134" s="30"/>
      <c r="N134" s="30"/>
      <c r="O134" s="30"/>
      <c r="P134" s="30"/>
      <c r="Q134" s="30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s="3" customFormat="1" x14ac:dyDescent="0.2">
      <c r="A135" s="200"/>
      <c r="B135" s="245"/>
      <c r="C135" s="227"/>
      <c r="D135" s="6"/>
      <c r="E135" s="6"/>
      <c r="F135" s="240"/>
      <c r="G135" s="8"/>
      <c r="H135" s="6"/>
      <c r="I135" s="28"/>
      <c r="J135" s="54"/>
      <c r="K135" s="30"/>
      <c r="M135" s="18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s="3" customFormat="1" x14ac:dyDescent="0.2">
      <c r="A136" s="200"/>
      <c r="B136" s="245"/>
      <c r="C136" s="227"/>
      <c r="D136" s="6"/>
      <c r="E136" s="6"/>
      <c r="F136" s="240"/>
      <c r="G136" s="8"/>
      <c r="H136" s="6"/>
      <c r="I136" s="28"/>
      <c r="J136" s="274"/>
      <c r="L136" s="28"/>
      <c r="M136" s="30"/>
      <c r="N136" s="30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s="3" customFormat="1" x14ac:dyDescent="0.2">
      <c r="A137" s="280"/>
      <c r="B137" s="281"/>
      <c r="C137" s="282"/>
      <c r="D137" s="283"/>
      <c r="E137" s="283"/>
      <c r="F137" s="284"/>
      <c r="G137" s="15"/>
      <c r="H137" s="283"/>
      <c r="I137" s="28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9" spans="1:34" s="3" customFormat="1" ht="15.75" x14ac:dyDescent="0.2">
      <c r="A139"/>
      <c r="B139" s="231"/>
      <c r="C139" s="275"/>
      <c r="D139" s="276"/>
      <c r="E139" s="277"/>
      <c r="F139" s="278"/>
      <c r="G139" s="277"/>
      <c r="H139" s="28"/>
      <c r="I139" s="28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s="3" customFormat="1" ht="15" x14ac:dyDescent="0.2">
      <c r="A140" s="230"/>
      <c r="B140" s="230"/>
      <c r="C140" s="230"/>
      <c r="D140" s="230"/>
      <c r="E140" s="230"/>
      <c r="F140" s="230"/>
      <c r="G140" s="230"/>
      <c r="H140" s="363"/>
      <c r="I140" s="28"/>
      <c r="J140" s="213"/>
      <c r="K140" s="233"/>
      <c r="L140" s="234"/>
      <c r="M140" s="233"/>
      <c r="N140" s="233"/>
      <c r="Q140" s="2"/>
      <c r="R140" s="2"/>
      <c r="S140" s="2"/>
      <c r="T140" s="2"/>
      <c r="U140" s="2"/>
      <c r="V140" s="2"/>
      <c r="W140" s="2"/>
      <c r="X140" s="2"/>
      <c r="Y140" s="2"/>
      <c r="AA140" s="2"/>
      <c r="AB140" s="2"/>
      <c r="AC140" s="2"/>
      <c r="AD140" s="2"/>
      <c r="AE140" s="2"/>
      <c r="AF140" s="2"/>
      <c r="AG140" s="2"/>
      <c r="AH140" s="2"/>
    </row>
    <row r="141" spans="1:34" s="3" customFormat="1" x14ac:dyDescent="0.2">
      <c r="A141" s="225"/>
      <c r="B141" s="244"/>
      <c r="C141" s="227"/>
      <c r="D141" s="11"/>
      <c r="E141" s="13"/>
      <c r="F141" s="13"/>
      <c r="G141" s="8"/>
      <c r="H141" s="12"/>
      <c r="I141" s="28"/>
      <c r="J141" s="205"/>
      <c r="K141" s="79"/>
      <c r="L141" s="79"/>
      <c r="M141" s="79"/>
      <c r="N141" s="223"/>
      <c r="Q141" s="2"/>
      <c r="R141" s="2"/>
      <c r="S141" s="2"/>
      <c r="T141" s="2"/>
      <c r="U141" s="2"/>
      <c r="V141" s="2"/>
      <c r="W141" s="2"/>
      <c r="X141" s="2"/>
      <c r="Y141" s="2"/>
      <c r="AA141" s="2"/>
      <c r="AB141" s="2"/>
      <c r="AC141" s="2"/>
      <c r="AD141" s="2"/>
      <c r="AE141" s="2"/>
      <c r="AF141" s="2"/>
      <c r="AG141" s="2"/>
      <c r="AH141" s="2"/>
    </row>
    <row r="142" spans="1:34" s="3" customFormat="1" x14ac:dyDescent="0.2">
      <c r="A142" s="200"/>
      <c r="B142" s="245"/>
      <c r="C142" s="227"/>
      <c r="D142" s="6"/>
      <c r="E142" s="6"/>
      <c r="F142" s="240"/>
      <c r="G142" s="8"/>
      <c r="H142" s="6"/>
      <c r="I142" s="28"/>
      <c r="J142" s="205"/>
      <c r="K142" s="79"/>
      <c r="L142" s="79"/>
      <c r="M142" s="79"/>
      <c r="N142" s="114"/>
      <c r="P142" s="215"/>
      <c r="Q142" s="2"/>
      <c r="R142" s="2"/>
      <c r="S142" s="2"/>
      <c r="T142" s="2"/>
      <c r="U142" s="2"/>
      <c r="V142" s="2"/>
      <c r="W142" s="2"/>
      <c r="X142" s="2"/>
      <c r="Y142" s="2"/>
      <c r="AA142" s="2"/>
      <c r="AB142" s="2"/>
      <c r="AC142" s="2"/>
      <c r="AD142" s="2"/>
      <c r="AE142" s="2"/>
      <c r="AF142" s="2"/>
      <c r="AG142" s="2"/>
      <c r="AH142" s="2"/>
    </row>
    <row r="143" spans="1:34" s="3" customFormat="1" x14ac:dyDescent="0.2">
      <c r="A143" s="200"/>
      <c r="B143" s="245"/>
      <c r="C143" s="227"/>
      <c r="D143" s="6"/>
      <c r="E143" s="6"/>
      <c r="F143" s="240"/>
      <c r="G143" s="8"/>
      <c r="H143" s="6"/>
      <c r="I143" s="28"/>
      <c r="J143" s="205"/>
      <c r="K143" s="79"/>
      <c r="L143" s="79"/>
      <c r="M143" s="79"/>
      <c r="N143" s="114"/>
      <c r="P143" s="215"/>
      <c r="Q143" s="2"/>
      <c r="R143" s="2"/>
      <c r="S143" s="2"/>
      <c r="T143" s="2"/>
      <c r="U143" s="2"/>
      <c r="V143" s="2"/>
      <c r="W143" s="2"/>
      <c r="X143" s="2"/>
      <c r="Y143" s="2"/>
      <c r="AA143" s="2"/>
      <c r="AB143" s="2"/>
      <c r="AC143" s="2"/>
      <c r="AD143" s="2"/>
      <c r="AE143" s="2"/>
      <c r="AF143" s="2"/>
      <c r="AG143" s="2"/>
      <c r="AH143" s="2"/>
    </row>
    <row r="144" spans="1:34" s="3" customFormat="1" x14ac:dyDescent="0.2">
      <c r="A144" s="200"/>
      <c r="B144" s="245"/>
      <c r="C144" s="227"/>
      <c r="D144" s="6"/>
      <c r="E144" s="6"/>
      <c r="F144" s="240"/>
      <c r="G144" s="8"/>
      <c r="H144" s="6"/>
      <c r="I144" s="28"/>
      <c r="J144" s="205"/>
      <c r="N144" s="20"/>
      <c r="O144" s="22"/>
      <c r="P144" s="215"/>
      <c r="Q144" s="2"/>
      <c r="R144" s="2"/>
      <c r="S144" s="2"/>
      <c r="T144" s="2"/>
      <c r="U144" s="2"/>
      <c r="V144" s="2"/>
      <c r="W144" s="2"/>
      <c r="X144" s="2"/>
      <c r="Y144" s="2"/>
      <c r="AA144" s="2"/>
      <c r="AB144" s="2"/>
      <c r="AC144" s="2"/>
      <c r="AD144" s="2"/>
      <c r="AE144" s="2"/>
      <c r="AF144" s="2"/>
      <c r="AG144" s="2"/>
      <c r="AH144" s="2"/>
    </row>
    <row r="145" spans="1:34" s="3" customFormat="1" x14ac:dyDescent="0.2">
      <c r="A145" s="200"/>
      <c r="B145" s="245"/>
      <c r="C145" s="227"/>
      <c r="D145" s="6"/>
      <c r="E145" s="6"/>
      <c r="F145" s="240"/>
      <c r="G145" s="8"/>
      <c r="H145" s="6"/>
      <c r="I145" s="28"/>
      <c r="J145" s="205"/>
      <c r="N145" s="44"/>
      <c r="O145" s="22"/>
      <c r="P145" s="215"/>
      <c r="Q145" s="2"/>
      <c r="R145" s="2"/>
      <c r="S145" s="2"/>
      <c r="T145" s="2"/>
      <c r="U145" s="2"/>
      <c r="V145" s="2"/>
      <c r="W145" s="2"/>
      <c r="X145" s="2"/>
      <c r="Y145" s="2"/>
      <c r="AA145" s="2"/>
      <c r="AB145" s="2"/>
      <c r="AC145" s="2"/>
      <c r="AD145" s="2"/>
      <c r="AE145" s="2"/>
      <c r="AF145" s="2"/>
      <c r="AG145" s="2"/>
      <c r="AH145" s="2"/>
    </row>
    <row r="146" spans="1:34" s="3" customFormat="1" x14ac:dyDescent="0.2">
      <c r="A146" s="200"/>
      <c r="B146" s="245"/>
      <c r="C146" s="227"/>
      <c r="D146" s="6"/>
      <c r="E146" s="6"/>
      <c r="F146" s="240"/>
      <c r="G146" s="8"/>
      <c r="H146" s="6"/>
      <c r="I146" s="28"/>
      <c r="J146" s="205"/>
      <c r="N146" s="20"/>
      <c r="O146" s="22"/>
      <c r="P146" s="215"/>
      <c r="Q146" s="2"/>
      <c r="R146" s="2"/>
      <c r="S146" s="2"/>
      <c r="T146" s="2"/>
      <c r="U146" s="2"/>
      <c r="V146" s="2"/>
      <c r="W146" s="2"/>
      <c r="X146" s="2"/>
      <c r="Y146" s="2"/>
      <c r="AA146" s="2"/>
      <c r="AB146" s="2"/>
      <c r="AC146" s="2"/>
      <c r="AD146" s="2"/>
      <c r="AE146" s="2"/>
      <c r="AF146" s="2"/>
      <c r="AG146" s="2"/>
      <c r="AH146" s="2"/>
    </row>
    <row r="147" spans="1:34" s="3" customFormat="1" x14ac:dyDescent="0.2">
      <c r="A147" s="200"/>
      <c r="B147" s="245"/>
      <c r="C147" s="227"/>
      <c r="D147" s="6"/>
      <c r="E147" s="6"/>
      <c r="F147" s="240"/>
      <c r="G147" s="8"/>
      <c r="H147" s="6"/>
      <c r="I147" s="28"/>
      <c r="J147" s="205"/>
      <c r="N147" s="20"/>
      <c r="O147" s="22"/>
      <c r="P147" s="215"/>
      <c r="Q147" s="2"/>
      <c r="R147" s="2"/>
      <c r="S147" s="2"/>
      <c r="T147" s="2"/>
      <c r="U147" s="2"/>
      <c r="V147" s="2"/>
      <c r="W147" s="2"/>
      <c r="X147" s="2"/>
      <c r="Y147" s="2"/>
      <c r="AA147" s="2"/>
      <c r="AB147" s="2"/>
      <c r="AC147" s="2"/>
      <c r="AD147" s="2"/>
      <c r="AE147" s="2"/>
      <c r="AF147" s="2"/>
      <c r="AG147" s="2"/>
      <c r="AH147" s="2"/>
    </row>
    <row r="148" spans="1:34" s="3" customFormat="1" x14ac:dyDescent="0.2">
      <c r="A148" s="200"/>
      <c r="B148" s="245"/>
      <c r="C148" s="227"/>
      <c r="D148" s="6"/>
      <c r="E148" s="6"/>
      <c r="F148" s="240"/>
      <c r="G148" s="8"/>
      <c r="H148" s="6"/>
      <c r="I148" s="28"/>
      <c r="J148" s="205"/>
      <c r="N148" s="20"/>
      <c r="O148" s="23"/>
      <c r="P148" s="215"/>
      <c r="Q148" s="2"/>
      <c r="R148" s="2"/>
      <c r="S148" s="2"/>
      <c r="T148" s="2"/>
      <c r="U148" s="2"/>
      <c r="V148" s="2"/>
      <c r="W148" s="2"/>
      <c r="X148" s="2"/>
      <c r="Y148" s="2"/>
      <c r="AA148" s="2"/>
      <c r="AB148" s="2"/>
      <c r="AC148" s="2"/>
      <c r="AD148" s="2"/>
      <c r="AE148" s="2"/>
      <c r="AF148" s="2"/>
      <c r="AG148" s="2"/>
      <c r="AH148" s="2"/>
    </row>
    <row r="149" spans="1:34" s="3" customFormat="1" x14ac:dyDescent="0.2">
      <c r="A149" s="200"/>
      <c r="B149" s="245"/>
      <c r="C149" s="227"/>
      <c r="D149" s="6"/>
      <c r="E149" s="6"/>
      <c r="F149" s="240"/>
      <c r="G149" s="8"/>
      <c r="H149" s="6"/>
      <c r="I149" s="28"/>
      <c r="J149" s="205"/>
      <c r="N149" s="7"/>
      <c r="O149" s="23"/>
      <c r="P149" s="215"/>
      <c r="Q149" s="2"/>
      <c r="R149" s="2"/>
      <c r="S149" s="2"/>
      <c r="T149" s="2"/>
      <c r="U149" s="2"/>
      <c r="V149" s="2"/>
      <c r="W149" s="2"/>
      <c r="X149" s="2"/>
      <c r="Y149" s="2"/>
      <c r="AA149" s="2"/>
      <c r="AB149" s="2"/>
      <c r="AC149" s="2"/>
      <c r="AD149" s="2"/>
      <c r="AE149" s="2"/>
      <c r="AF149" s="2"/>
      <c r="AG149" s="2"/>
      <c r="AH149" s="2"/>
    </row>
    <row r="150" spans="1:34" s="3" customFormat="1" x14ac:dyDescent="0.2">
      <c r="A150" s="200"/>
      <c r="B150" s="245"/>
      <c r="C150" s="227"/>
      <c r="D150" s="6"/>
      <c r="E150" s="6"/>
      <c r="F150" s="240"/>
      <c r="G150" s="8"/>
      <c r="H150" s="6"/>
      <c r="I150" s="28"/>
      <c r="J150" s="205"/>
      <c r="N150" s="7"/>
      <c r="O150" s="23"/>
      <c r="P150" s="215"/>
      <c r="Q150" s="2"/>
      <c r="R150" s="2"/>
      <c r="S150" s="2"/>
      <c r="T150" s="2"/>
      <c r="U150" s="2"/>
      <c r="V150" s="2"/>
      <c r="W150" s="2"/>
      <c r="X150" s="2"/>
      <c r="Y150" s="2"/>
      <c r="AA150" s="2"/>
      <c r="AB150" s="2"/>
      <c r="AC150" s="2"/>
      <c r="AD150" s="2"/>
      <c r="AE150" s="2"/>
      <c r="AF150" s="2"/>
      <c r="AG150" s="2"/>
      <c r="AH150" s="2"/>
    </row>
    <row r="151" spans="1:34" s="3" customFormat="1" x14ac:dyDescent="0.2">
      <c r="A151" s="200"/>
      <c r="B151" s="245"/>
      <c r="C151" s="227"/>
      <c r="D151" s="6"/>
      <c r="E151" s="6"/>
      <c r="F151" s="240"/>
      <c r="G151" s="8"/>
      <c r="H151" s="6"/>
      <c r="I151" s="28"/>
      <c r="J151" s="205"/>
      <c r="N151" s="7"/>
      <c r="O151" s="23"/>
      <c r="P151" s="215"/>
      <c r="Q151" s="2"/>
      <c r="R151" s="2"/>
      <c r="S151" s="2"/>
      <c r="T151" s="2"/>
      <c r="U151" s="2"/>
      <c r="V151" s="2"/>
      <c r="W151" s="2"/>
      <c r="X151" s="2"/>
      <c r="Y151" s="2"/>
      <c r="AA151" s="2"/>
      <c r="AB151" s="2"/>
      <c r="AC151" s="2"/>
      <c r="AD151" s="2"/>
      <c r="AE151" s="2"/>
      <c r="AF151" s="2"/>
      <c r="AG151" s="2"/>
      <c r="AH151" s="2"/>
    </row>
    <row r="152" spans="1:34" s="3" customFormat="1" x14ac:dyDescent="0.2">
      <c r="A152" s="200"/>
      <c r="B152" s="245"/>
      <c r="C152" s="227"/>
      <c r="D152" s="6"/>
      <c r="E152" s="6"/>
      <c r="F152" s="240"/>
      <c r="G152" s="8"/>
      <c r="H152" s="6"/>
      <c r="I152" s="28"/>
      <c r="J152" s="205"/>
      <c r="N152" s="7"/>
      <c r="O152" s="23"/>
      <c r="P152" s="215"/>
      <c r="Q152" s="2"/>
      <c r="R152" s="2"/>
      <c r="S152" s="2"/>
      <c r="T152" s="2"/>
      <c r="U152" s="2"/>
      <c r="V152" s="2"/>
      <c r="W152" s="2"/>
      <c r="X152" s="2"/>
      <c r="Y152" s="2"/>
      <c r="AA152" s="2"/>
      <c r="AB152" s="2"/>
      <c r="AC152" s="2"/>
      <c r="AD152" s="2"/>
      <c r="AE152" s="2"/>
      <c r="AF152" s="2"/>
      <c r="AG152" s="2"/>
      <c r="AH152" s="2"/>
    </row>
    <row r="153" spans="1:34" s="3" customFormat="1" x14ac:dyDescent="0.2">
      <c r="A153" s="200"/>
      <c r="B153" s="245"/>
      <c r="C153" s="227"/>
      <c r="D153" s="6"/>
      <c r="E153" s="6"/>
      <c r="F153" s="240"/>
      <c r="G153" s="8"/>
      <c r="H153" s="6"/>
      <c r="I153" s="28"/>
      <c r="J153" s="205"/>
      <c r="N153" s="5"/>
      <c r="O153" s="23"/>
      <c r="P153" s="215"/>
      <c r="Q153" s="2"/>
      <c r="R153" s="2"/>
      <c r="S153" s="2"/>
      <c r="T153" s="2"/>
      <c r="U153" s="2"/>
      <c r="V153" s="2"/>
      <c r="W153" s="2"/>
      <c r="X153" s="2"/>
      <c r="Y153" s="2"/>
      <c r="AA153" s="2"/>
      <c r="AB153" s="2"/>
      <c r="AC153" s="2"/>
      <c r="AD153" s="2"/>
      <c r="AE153" s="2"/>
      <c r="AF153" s="2"/>
      <c r="AG153" s="2"/>
      <c r="AH153" s="2"/>
    </row>
    <row r="154" spans="1:34" s="3" customFormat="1" x14ac:dyDescent="0.2">
      <c r="A154" s="200"/>
      <c r="B154" s="245"/>
      <c r="C154" s="227"/>
      <c r="D154" s="6"/>
      <c r="E154" s="6"/>
      <c r="F154" s="240"/>
      <c r="G154" s="8"/>
      <c r="H154" s="6"/>
      <c r="I154" s="28"/>
      <c r="J154" s="205"/>
      <c r="N154" s="9"/>
      <c r="O154" s="23"/>
      <c r="P154" s="215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s="3" customFormat="1" x14ac:dyDescent="0.2">
      <c r="A155" s="200"/>
      <c r="B155" s="245"/>
      <c r="C155" s="227"/>
      <c r="D155" s="6"/>
      <c r="E155" s="6"/>
      <c r="F155" s="240"/>
      <c r="G155" s="8"/>
      <c r="H155" s="6"/>
      <c r="I155" s="28"/>
      <c r="J155" s="205"/>
      <c r="N155" s="21"/>
      <c r="O155" s="23"/>
      <c r="P155" s="215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s="3" customFormat="1" x14ac:dyDescent="0.2">
      <c r="A156" s="200"/>
      <c r="B156" s="245"/>
      <c r="C156" s="227"/>
      <c r="D156" s="6"/>
      <c r="E156" s="6"/>
      <c r="F156" s="240"/>
      <c r="G156" s="8"/>
      <c r="H156" s="6"/>
      <c r="I156" s="28"/>
      <c r="J156" s="205"/>
      <c r="N156" s="21"/>
      <c r="O156" s="24"/>
      <c r="P156" s="215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s="3" customFormat="1" x14ac:dyDescent="0.2">
      <c r="A157" s="200"/>
      <c r="B157" s="245"/>
      <c r="C157" s="227"/>
      <c r="D157" s="6"/>
      <c r="E157" s="6"/>
      <c r="F157" s="240"/>
      <c r="G157" s="8"/>
      <c r="H157" s="6"/>
      <c r="I157" s="28"/>
      <c r="J157" s="205"/>
      <c r="N157" s="21"/>
      <c r="O157" s="24"/>
      <c r="P157" s="215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s="3" customFormat="1" x14ac:dyDescent="0.2">
      <c r="A158" s="200"/>
      <c r="B158" s="245"/>
      <c r="C158" s="227"/>
      <c r="D158" s="6"/>
      <c r="E158" s="6"/>
      <c r="F158" s="240"/>
      <c r="G158" s="8"/>
      <c r="H158" s="6"/>
      <c r="I158" s="28"/>
      <c r="J158" s="205"/>
      <c r="N158" s="21"/>
      <c r="O158" s="24"/>
      <c r="P158" s="215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s="3" customFormat="1" x14ac:dyDescent="0.2">
      <c r="A159" s="200"/>
      <c r="B159" s="245"/>
      <c r="C159" s="227"/>
      <c r="D159" s="6"/>
      <c r="E159" s="6"/>
      <c r="F159" s="240"/>
      <c r="G159" s="8"/>
      <c r="H159" s="6"/>
      <c r="I159" s="28"/>
      <c r="J159" s="205"/>
      <c r="N159" s="21"/>
      <c r="O159" s="21"/>
      <c r="P159" s="215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s="3" customFormat="1" x14ac:dyDescent="0.2">
      <c r="A160" s="200"/>
      <c r="B160" s="245"/>
      <c r="C160" s="227"/>
      <c r="D160" s="6"/>
      <c r="E160" s="6"/>
      <c r="F160" s="240"/>
      <c r="G160" s="8"/>
      <c r="H160" s="6"/>
      <c r="I160" s="28"/>
      <c r="J160" s="205"/>
      <c r="N160" s="21"/>
      <c r="O160" s="24"/>
      <c r="P160" s="215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s="3" customFormat="1" x14ac:dyDescent="0.2">
      <c r="A161" s="200"/>
      <c r="B161" s="245"/>
      <c r="C161" s="227"/>
      <c r="D161" s="6"/>
      <c r="E161" s="6"/>
      <c r="F161" s="240"/>
      <c r="G161" s="8"/>
      <c r="H161" s="6"/>
      <c r="I161" s="28"/>
      <c r="J161" s="205"/>
      <c r="N161" s="21"/>
      <c r="O161" s="24"/>
      <c r="P161" s="215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s="3" customFormat="1" x14ac:dyDescent="0.2">
      <c r="A162" s="200"/>
      <c r="B162" s="245"/>
      <c r="C162" s="227"/>
      <c r="D162" s="6"/>
      <c r="E162" s="6"/>
      <c r="F162" s="240"/>
      <c r="G162" s="8"/>
      <c r="H162" s="6"/>
      <c r="I162" s="28"/>
      <c r="J162" s="205"/>
      <c r="N162" s="9"/>
      <c r="O162" s="24"/>
      <c r="P162" s="215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s="3" customFormat="1" x14ac:dyDescent="0.2">
      <c r="A163" s="200"/>
      <c r="B163" s="245"/>
      <c r="C163" s="227"/>
      <c r="D163" s="6"/>
      <c r="E163" s="6"/>
      <c r="F163" s="240"/>
      <c r="G163" s="8"/>
      <c r="H163" s="6"/>
      <c r="I163" s="28"/>
      <c r="J163" s="205"/>
      <c r="N163" s="9"/>
      <c r="O163" s="24"/>
      <c r="P163" s="215"/>
      <c r="Q163" s="1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s="3" customFormat="1" x14ac:dyDescent="0.2">
      <c r="A164" s="200"/>
      <c r="B164" s="245"/>
      <c r="C164" s="227"/>
      <c r="D164" s="6"/>
      <c r="E164" s="6"/>
      <c r="F164" s="240"/>
      <c r="G164" s="8"/>
      <c r="H164" s="6"/>
      <c r="I164" s="28"/>
      <c r="J164" s="279"/>
      <c r="K164" s="279"/>
      <c r="L164" s="279"/>
      <c r="M164" s="279"/>
      <c r="N164" s="279"/>
      <c r="O164" s="279"/>
      <c r="P164" s="279"/>
      <c r="Q164" s="27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s="3" customFormat="1" x14ac:dyDescent="0.2">
      <c r="A165" s="200"/>
      <c r="B165" s="245"/>
      <c r="C165" s="227"/>
      <c r="D165" s="6"/>
      <c r="E165" s="6"/>
      <c r="F165" s="240"/>
      <c r="G165" s="8"/>
      <c r="H165" s="6"/>
      <c r="I165" s="28"/>
      <c r="J165" s="54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s="3" customFormat="1" x14ac:dyDescent="0.2">
      <c r="A166" s="200"/>
      <c r="B166" s="245"/>
      <c r="C166" s="227"/>
      <c r="D166" s="6"/>
      <c r="E166" s="6"/>
      <c r="F166" s="240"/>
      <c r="G166" s="8"/>
      <c r="H166" s="6"/>
      <c r="I166" s="28"/>
      <c r="J166" s="273"/>
      <c r="K166" s="30"/>
      <c r="L166" s="30"/>
      <c r="M166" s="30"/>
      <c r="N166" s="30"/>
      <c r="O166" s="30"/>
      <c r="P166" s="30"/>
      <c r="Q166" s="30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s="3" customFormat="1" x14ac:dyDescent="0.2">
      <c r="A167" s="200"/>
      <c r="B167" s="245"/>
      <c r="C167" s="227"/>
      <c r="D167" s="6"/>
      <c r="E167" s="6"/>
      <c r="F167" s="240"/>
      <c r="G167" s="8"/>
      <c r="H167" s="6"/>
      <c r="I167" s="28"/>
      <c r="J167" s="54"/>
      <c r="K167" s="30"/>
      <c r="M167" s="18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s="3" customFormat="1" x14ac:dyDescent="0.2">
      <c r="A168" s="200"/>
      <c r="B168" s="245"/>
      <c r="C168" s="227"/>
      <c r="D168" s="6"/>
      <c r="E168" s="6"/>
      <c r="F168" s="240"/>
      <c r="G168" s="8"/>
      <c r="H168" s="6"/>
      <c r="I168" s="28"/>
      <c r="J168" s="274"/>
      <c r="L168" s="28"/>
      <c r="M168" s="30"/>
      <c r="N168" s="30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s="3" customFormat="1" x14ac:dyDescent="0.2">
      <c r="A169" s="280"/>
      <c r="B169" s="281"/>
      <c r="C169" s="282"/>
      <c r="D169" s="283"/>
      <c r="E169" s="283"/>
      <c r="F169" s="284"/>
      <c r="G169" s="15"/>
      <c r="H169" s="283"/>
      <c r="I169" s="28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1" spans="1:34" s="3" customFormat="1" x14ac:dyDescent="0.2">
      <c r="A171" s="18"/>
      <c r="B171" s="2"/>
      <c r="C171" s="16"/>
      <c r="D171" s="16"/>
      <c r="E171" s="2"/>
      <c r="F171" s="17"/>
      <c r="G171" s="2"/>
      <c r="H171" s="2"/>
      <c r="I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s="3" customFormat="1" x14ac:dyDescent="0.2">
      <c r="A172" s="18"/>
      <c r="B172" s="2"/>
      <c r="C172" s="16"/>
      <c r="D172" s="16"/>
      <c r="E172" s="2"/>
      <c r="F172" s="17"/>
      <c r="G172" s="2"/>
      <c r="H172" s="2"/>
      <c r="I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AA172" s="2"/>
      <c r="AB172" s="2"/>
      <c r="AC172" s="2"/>
      <c r="AD172" s="2"/>
      <c r="AE172" s="2"/>
      <c r="AF172" s="2"/>
      <c r="AG172" s="2"/>
      <c r="AH172" s="2"/>
    </row>
    <row r="173" spans="1:34" s="3" customFormat="1" x14ac:dyDescent="0.2">
      <c r="A173" s="18"/>
      <c r="B173" s="2"/>
      <c r="C173" s="16"/>
      <c r="D173" s="16"/>
      <c r="E173" s="2"/>
      <c r="F173" s="17"/>
      <c r="G173" s="2"/>
      <c r="H173" s="2"/>
      <c r="I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AA173" s="2"/>
      <c r="AB173" s="2"/>
      <c r="AC173" s="2"/>
      <c r="AD173" s="2"/>
      <c r="AE173" s="2"/>
      <c r="AF173" s="2"/>
      <c r="AG173" s="2"/>
      <c r="AH173" s="2"/>
    </row>
    <row r="174" spans="1:34" s="3" customFormat="1" x14ac:dyDescent="0.2">
      <c r="A174" s="18"/>
      <c r="B174" s="2"/>
      <c r="C174" s="16"/>
      <c r="D174" s="16"/>
      <c r="E174" s="2"/>
      <c r="F174" s="17"/>
      <c r="G174" s="2"/>
      <c r="H174" s="2"/>
      <c r="I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AA174" s="2"/>
      <c r="AB174" s="2"/>
      <c r="AC174" s="2"/>
      <c r="AD174" s="2"/>
      <c r="AE174" s="2"/>
      <c r="AF174" s="2"/>
      <c r="AG174" s="2"/>
      <c r="AH174" s="2"/>
    </row>
    <row r="175" spans="1:34" s="3" customFormat="1" x14ac:dyDescent="0.2">
      <c r="A175" s="18"/>
      <c r="B175" s="2"/>
      <c r="C175" s="16"/>
      <c r="D175" s="16"/>
      <c r="E175" s="2"/>
      <c r="F175" s="17"/>
      <c r="G175" s="2"/>
      <c r="H175" s="2"/>
      <c r="I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AA175" s="2"/>
      <c r="AB175" s="2"/>
      <c r="AC175" s="2"/>
      <c r="AD175" s="2"/>
      <c r="AE175" s="2"/>
      <c r="AF175" s="2"/>
      <c r="AG175" s="2"/>
      <c r="AH175" s="2"/>
    </row>
    <row r="176" spans="1:34" s="3" customFormat="1" x14ac:dyDescent="0.2">
      <c r="A176" s="18"/>
      <c r="B176" s="2"/>
      <c r="C176" s="16"/>
      <c r="D176" s="16"/>
      <c r="E176" s="2"/>
      <c r="F176" s="17"/>
      <c r="G176" s="2"/>
      <c r="H176" s="2"/>
      <c r="I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AA176" s="2"/>
      <c r="AB176" s="2"/>
      <c r="AC176" s="2"/>
      <c r="AD176" s="2"/>
      <c r="AE176" s="2"/>
      <c r="AF176" s="2"/>
      <c r="AG176" s="2"/>
      <c r="AH176" s="2"/>
    </row>
    <row r="177" spans="1:34" s="3" customFormat="1" x14ac:dyDescent="0.2">
      <c r="A177" s="18"/>
      <c r="B177" s="2"/>
      <c r="C177" s="16"/>
      <c r="D177" s="16"/>
      <c r="E177" s="2"/>
      <c r="F177" s="17"/>
      <c r="G177" s="2"/>
      <c r="H177" s="2"/>
      <c r="I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AA177" s="2"/>
      <c r="AB177" s="2"/>
      <c r="AC177" s="2"/>
      <c r="AD177" s="2"/>
      <c r="AE177" s="2"/>
      <c r="AF177" s="2"/>
      <c r="AG177" s="2"/>
      <c r="AH177" s="2"/>
    </row>
    <row r="178" spans="1:34" s="3" customFormat="1" x14ac:dyDescent="0.2">
      <c r="A178" s="18"/>
      <c r="B178" s="2"/>
      <c r="C178" s="16"/>
      <c r="D178" s="16"/>
      <c r="E178" s="2"/>
      <c r="F178" s="17"/>
      <c r="G178" s="2"/>
      <c r="H178" s="2"/>
      <c r="I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AA178" s="2"/>
      <c r="AB178" s="2"/>
      <c r="AC178" s="2"/>
      <c r="AD178" s="2"/>
      <c r="AE178" s="2"/>
      <c r="AF178" s="2"/>
      <c r="AG178" s="2"/>
      <c r="AH178" s="2"/>
    </row>
    <row r="179" spans="1:34" s="3" customFormat="1" x14ac:dyDescent="0.2">
      <c r="A179" s="18"/>
      <c r="B179" s="2"/>
      <c r="C179" s="16"/>
      <c r="D179" s="16"/>
      <c r="E179" s="2"/>
      <c r="F179" s="17"/>
      <c r="G179" s="2"/>
      <c r="H179" s="2"/>
      <c r="I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AA179" s="2"/>
      <c r="AB179" s="2"/>
      <c r="AC179" s="2"/>
      <c r="AD179" s="2"/>
      <c r="AE179" s="2"/>
      <c r="AF179" s="2"/>
      <c r="AG179" s="2"/>
      <c r="AH179" s="2"/>
    </row>
    <row r="180" spans="1:34" s="3" customFormat="1" x14ac:dyDescent="0.2">
      <c r="A180" s="18"/>
      <c r="B180" s="2"/>
      <c r="C180" s="16"/>
      <c r="D180" s="16"/>
      <c r="E180" s="2"/>
      <c r="F180" s="17"/>
      <c r="G180" s="2"/>
      <c r="H180" s="2"/>
      <c r="I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AA180" s="2"/>
      <c r="AB180" s="2"/>
      <c r="AC180" s="2"/>
      <c r="AD180" s="2"/>
      <c r="AE180" s="2"/>
      <c r="AF180" s="2"/>
      <c r="AG180" s="2"/>
      <c r="AH180" s="2"/>
    </row>
    <row r="181" spans="1:34" s="3" customFormat="1" x14ac:dyDescent="0.2">
      <c r="A181" s="18"/>
      <c r="B181" s="2"/>
      <c r="C181" s="16"/>
      <c r="D181" s="16"/>
      <c r="E181" s="2"/>
      <c r="F181" s="17"/>
      <c r="G181" s="2"/>
      <c r="H181" s="2"/>
      <c r="I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AA181" s="2"/>
      <c r="AB181" s="2"/>
      <c r="AC181" s="2"/>
      <c r="AD181" s="2"/>
      <c r="AE181" s="2"/>
      <c r="AF181" s="2"/>
      <c r="AG181" s="2"/>
      <c r="AH181" s="2"/>
    </row>
    <row r="182" spans="1:34" s="3" customFormat="1" x14ac:dyDescent="0.2">
      <c r="A182" s="18"/>
      <c r="B182" s="2"/>
      <c r="C182" s="16"/>
      <c r="D182" s="16"/>
      <c r="E182" s="2"/>
      <c r="F182" s="17"/>
      <c r="G182" s="2"/>
      <c r="H182" s="2"/>
      <c r="I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AA182" s="2"/>
      <c r="AB182" s="2"/>
      <c r="AC182" s="2"/>
      <c r="AD182" s="2"/>
      <c r="AE182" s="2"/>
      <c r="AF182" s="2"/>
      <c r="AG182" s="2"/>
      <c r="AH182" s="2"/>
    </row>
    <row r="183" spans="1:34" s="3" customFormat="1" x14ac:dyDescent="0.2">
      <c r="A183" s="18"/>
      <c r="B183" s="2"/>
      <c r="C183" s="16"/>
      <c r="D183" s="16"/>
      <c r="E183" s="2"/>
      <c r="F183" s="17"/>
      <c r="G183" s="2"/>
      <c r="H183" s="2"/>
      <c r="I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AA183" s="2"/>
      <c r="AB183" s="2"/>
      <c r="AC183" s="2"/>
      <c r="AD183" s="2"/>
      <c r="AE183" s="2"/>
      <c r="AF183" s="2"/>
      <c r="AG183" s="2"/>
      <c r="AH183" s="2"/>
    </row>
    <row r="184" spans="1:34" s="3" customFormat="1" x14ac:dyDescent="0.2">
      <c r="A184" s="18"/>
      <c r="B184" s="2"/>
      <c r="C184" s="16"/>
      <c r="D184" s="16"/>
      <c r="E184" s="2"/>
      <c r="F184" s="17"/>
      <c r="G184" s="2"/>
      <c r="H184" s="2"/>
      <c r="I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AA184" s="2"/>
      <c r="AB184" s="2"/>
      <c r="AC184" s="2"/>
      <c r="AD184" s="2"/>
      <c r="AE184" s="2"/>
      <c r="AF184" s="2"/>
      <c r="AG184" s="2"/>
      <c r="AH184" s="2"/>
    </row>
    <row r="185" spans="1:34" s="3" customFormat="1" x14ac:dyDescent="0.2">
      <c r="A185" s="18"/>
      <c r="B185" s="2"/>
      <c r="C185" s="16"/>
      <c r="D185" s="16"/>
      <c r="E185" s="2"/>
      <c r="F185" s="17"/>
      <c r="G185" s="2"/>
      <c r="H185" s="2"/>
      <c r="I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AA185" s="2"/>
      <c r="AB185" s="2"/>
      <c r="AC185" s="2"/>
      <c r="AD185" s="2"/>
      <c r="AE185" s="2"/>
      <c r="AF185" s="2"/>
      <c r="AG185" s="2"/>
      <c r="AH185" s="2"/>
    </row>
    <row r="186" spans="1:34" s="3" customFormat="1" x14ac:dyDescent="0.2">
      <c r="A186" s="18"/>
      <c r="B186" s="2"/>
      <c r="C186" s="16"/>
      <c r="D186" s="16"/>
      <c r="E186" s="2"/>
      <c r="F186" s="17"/>
      <c r="G186" s="2"/>
      <c r="H186" s="2"/>
      <c r="I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s="3" customFormat="1" x14ac:dyDescent="0.2">
      <c r="A187" s="18"/>
      <c r="B187" s="2"/>
      <c r="C187" s="16"/>
      <c r="D187" s="16"/>
      <c r="E187" s="2"/>
      <c r="F187" s="17"/>
      <c r="G187" s="2"/>
      <c r="H187" s="2"/>
      <c r="I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s="3" customFormat="1" x14ac:dyDescent="0.2">
      <c r="A188" s="18"/>
      <c r="B188" s="2"/>
      <c r="C188" s="16"/>
      <c r="D188" s="16"/>
      <c r="E188" s="2"/>
      <c r="F188" s="17"/>
      <c r="G188" s="2"/>
      <c r="H188" s="2"/>
      <c r="I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s="3" customFormat="1" x14ac:dyDescent="0.2">
      <c r="A189" s="18"/>
      <c r="B189" s="2"/>
      <c r="C189" s="16"/>
      <c r="D189" s="16"/>
      <c r="E189" s="2"/>
      <c r="F189" s="17"/>
      <c r="G189" s="2"/>
      <c r="H189" s="2"/>
      <c r="I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s="3" customFormat="1" x14ac:dyDescent="0.2">
      <c r="A190" s="18"/>
      <c r="B190" s="2"/>
      <c r="C190" s="16"/>
      <c r="D190" s="16"/>
      <c r="E190" s="2"/>
      <c r="F190" s="17"/>
      <c r="G190" s="2"/>
      <c r="H190" s="2"/>
      <c r="I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s="3" customFormat="1" x14ac:dyDescent="0.2">
      <c r="A191" s="18"/>
      <c r="B191" s="2"/>
      <c r="C191" s="16"/>
      <c r="D191" s="16"/>
      <c r="E191" s="2"/>
      <c r="F191" s="17"/>
      <c r="G191" s="2"/>
      <c r="H191" s="2"/>
      <c r="I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s="3" customFormat="1" x14ac:dyDescent="0.2">
      <c r="A192" s="18"/>
      <c r="B192" s="2"/>
      <c r="C192" s="16"/>
      <c r="D192" s="16"/>
      <c r="E192" s="2"/>
      <c r="F192" s="17"/>
      <c r="G192" s="2"/>
      <c r="H192" s="2"/>
      <c r="I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s="3" customFormat="1" x14ac:dyDescent="0.2">
      <c r="A193" s="18"/>
      <c r="B193" s="2"/>
      <c r="C193" s="16"/>
      <c r="D193" s="16"/>
      <c r="E193" s="2"/>
      <c r="F193" s="17"/>
      <c r="G193" s="2"/>
      <c r="H193" s="2"/>
      <c r="I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s="3" customFormat="1" x14ac:dyDescent="0.2">
      <c r="A194" s="18"/>
      <c r="B194" s="2"/>
      <c r="C194" s="16"/>
      <c r="D194" s="16"/>
      <c r="E194" s="2"/>
      <c r="F194" s="17"/>
      <c r="G194" s="2"/>
      <c r="H194" s="2"/>
      <c r="I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s="3" customFormat="1" x14ac:dyDescent="0.2">
      <c r="A195" s="18"/>
      <c r="B195" s="2"/>
      <c r="C195" s="16"/>
      <c r="D195" s="16"/>
      <c r="E195" s="2"/>
      <c r="F195" s="17"/>
      <c r="G195" s="2"/>
      <c r="H195" s="2"/>
      <c r="I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s="3" customFormat="1" x14ac:dyDescent="0.2">
      <c r="A196" s="18"/>
      <c r="B196" s="2"/>
      <c r="C196" s="16"/>
      <c r="D196" s="16"/>
      <c r="E196" s="2"/>
      <c r="F196" s="17"/>
      <c r="G196" s="2"/>
      <c r="H196" s="2"/>
      <c r="I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s="3" customFormat="1" x14ac:dyDescent="0.2">
      <c r="A197" s="18"/>
      <c r="B197" s="2"/>
      <c r="C197" s="16"/>
      <c r="D197" s="16"/>
      <c r="E197" s="2"/>
      <c r="F197" s="17"/>
      <c r="G197" s="2"/>
      <c r="H197" s="2"/>
      <c r="I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s="3" customFormat="1" x14ac:dyDescent="0.2">
      <c r="A198" s="18"/>
      <c r="B198" s="2"/>
      <c r="C198" s="16"/>
      <c r="D198" s="16"/>
      <c r="E198" s="2"/>
      <c r="F198" s="17"/>
      <c r="G198" s="2"/>
      <c r="H198" s="2"/>
      <c r="I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s="3" customFormat="1" x14ac:dyDescent="0.2">
      <c r="A199" s="18"/>
      <c r="B199" s="2"/>
      <c r="C199" s="16"/>
      <c r="D199" s="16"/>
      <c r="E199" s="2"/>
      <c r="F199" s="17"/>
      <c r="G199" s="2"/>
      <c r="H199" s="2"/>
      <c r="I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s="3" customFormat="1" x14ac:dyDescent="0.2">
      <c r="A200" s="18"/>
      <c r="B200" s="2"/>
      <c r="C200" s="16"/>
      <c r="D200" s="16"/>
      <c r="E200" s="2"/>
      <c r="F200" s="17"/>
      <c r="G200" s="2"/>
      <c r="H200" s="2"/>
      <c r="I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s="3" customFormat="1" x14ac:dyDescent="0.2">
      <c r="A201" s="18"/>
      <c r="B201" s="2"/>
      <c r="C201" s="16"/>
      <c r="D201" s="16"/>
      <c r="E201" s="2"/>
      <c r="F201" s="17"/>
      <c r="G201" s="2"/>
      <c r="H201" s="2"/>
      <c r="I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3" spans="1:34" s="3" customFormat="1" x14ac:dyDescent="0.2">
      <c r="A203" s="18"/>
      <c r="B203" s="2"/>
      <c r="C203" s="16"/>
      <c r="D203" s="16"/>
      <c r="E203" s="2"/>
      <c r="F203" s="17"/>
      <c r="G203" s="2"/>
      <c r="H203" s="2"/>
      <c r="I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s="3" customFormat="1" x14ac:dyDescent="0.2">
      <c r="A204" s="18"/>
      <c r="B204" s="2"/>
      <c r="C204" s="16"/>
      <c r="D204" s="16"/>
      <c r="E204" s="2"/>
      <c r="F204" s="17"/>
      <c r="G204" s="2"/>
      <c r="H204" s="2"/>
      <c r="I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AA204" s="2"/>
      <c r="AB204" s="2"/>
      <c r="AC204" s="2"/>
      <c r="AD204" s="2"/>
      <c r="AE204" s="2"/>
      <c r="AF204" s="2"/>
      <c r="AG204" s="2"/>
      <c r="AH204" s="2"/>
    </row>
    <row r="205" spans="1:34" s="3" customFormat="1" x14ac:dyDescent="0.2">
      <c r="A205" s="18"/>
      <c r="B205" s="2"/>
      <c r="C205" s="16"/>
      <c r="D205" s="16"/>
      <c r="E205" s="2"/>
      <c r="F205" s="17"/>
      <c r="G205" s="2"/>
      <c r="H205" s="2"/>
      <c r="I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AA205" s="2"/>
      <c r="AB205" s="2"/>
      <c r="AC205" s="2"/>
      <c r="AD205" s="2"/>
      <c r="AE205" s="2"/>
      <c r="AF205" s="2"/>
      <c r="AG205" s="2"/>
      <c r="AH205" s="2"/>
    </row>
    <row r="206" spans="1:34" s="3" customFormat="1" x14ac:dyDescent="0.2">
      <c r="A206" s="18"/>
      <c r="B206" s="2"/>
      <c r="C206" s="16"/>
      <c r="D206" s="16"/>
      <c r="E206" s="2"/>
      <c r="F206" s="17"/>
      <c r="G206" s="2"/>
      <c r="H206" s="2"/>
      <c r="I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AA206" s="2"/>
      <c r="AB206" s="2"/>
      <c r="AC206" s="2"/>
      <c r="AD206" s="2"/>
      <c r="AE206" s="2"/>
      <c r="AF206" s="2"/>
      <c r="AG206" s="2"/>
      <c r="AH206" s="2"/>
    </row>
    <row r="207" spans="1:34" s="3" customFormat="1" x14ac:dyDescent="0.2">
      <c r="A207" s="18"/>
      <c r="B207" s="2"/>
      <c r="C207" s="16"/>
      <c r="D207" s="16"/>
      <c r="E207" s="2"/>
      <c r="F207" s="17"/>
      <c r="G207" s="2"/>
      <c r="H207" s="2"/>
      <c r="I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AA207" s="2"/>
      <c r="AB207" s="2"/>
      <c r="AC207" s="2"/>
      <c r="AD207" s="2"/>
      <c r="AE207" s="2"/>
      <c r="AF207" s="2"/>
      <c r="AG207" s="2"/>
      <c r="AH207" s="2"/>
    </row>
    <row r="208" spans="1:34" s="3" customFormat="1" x14ac:dyDescent="0.2">
      <c r="A208" s="18"/>
      <c r="B208" s="2"/>
      <c r="C208" s="16"/>
      <c r="D208" s="16"/>
      <c r="E208" s="2"/>
      <c r="F208" s="17"/>
      <c r="G208" s="2"/>
      <c r="H208" s="2"/>
      <c r="I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AA208" s="2"/>
      <c r="AB208" s="2"/>
      <c r="AC208" s="2"/>
      <c r="AD208" s="2"/>
      <c r="AE208" s="2"/>
      <c r="AF208" s="2"/>
      <c r="AG208" s="2"/>
      <c r="AH208" s="2"/>
    </row>
    <row r="209" spans="1:34" s="3" customFormat="1" x14ac:dyDescent="0.2">
      <c r="A209" s="18"/>
      <c r="B209" s="2"/>
      <c r="C209" s="16"/>
      <c r="D209" s="16"/>
      <c r="E209" s="2"/>
      <c r="F209" s="17"/>
      <c r="G209" s="2"/>
      <c r="H209" s="2"/>
      <c r="I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AA209" s="2"/>
      <c r="AB209" s="2"/>
      <c r="AC209" s="2"/>
      <c r="AD209" s="2"/>
      <c r="AE209" s="2"/>
      <c r="AF209" s="2"/>
      <c r="AG209" s="2"/>
      <c r="AH209" s="2"/>
    </row>
    <row r="210" spans="1:34" s="3" customFormat="1" x14ac:dyDescent="0.2">
      <c r="A210" s="18"/>
      <c r="B210" s="2"/>
      <c r="C210" s="16"/>
      <c r="D210" s="16"/>
      <c r="E210" s="2"/>
      <c r="F210" s="17"/>
      <c r="G210" s="2"/>
      <c r="H210" s="2"/>
      <c r="I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AA210" s="2"/>
      <c r="AB210" s="2"/>
      <c r="AC210" s="2"/>
      <c r="AD210" s="2"/>
      <c r="AE210" s="2"/>
      <c r="AF210" s="2"/>
      <c r="AG210" s="2"/>
      <c r="AH210" s="2"/>
    </row>
    <row r="211" spans="1:34" s="3" customFormat="1" x14ac:dyDescent="0.2">
      <c r="A211" s="18"/>
      <c r="B211" s="2"/>
      <c r="C211" s="16"/>
      <c r="D211" s="16"/>
      <c r="E211" s="2"/>
      <c r="F211" s="17"/>
      <c r="G211" s="2"/>
      <c r="H211" s="2"/>
      <c r="I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AA211" s="2"/>
      <c r="AB211" s="2"/>
      <c r="AC211" s="2"/>
      <c r="AD211" s="2"/>
      <c r="AE211" s="2"/>
      <c r="AF211" s="2"/>
      <c r="AG211" s="2"/>
      <c r="AH211" s="2"/>
    </row>
    <row r="212" spans="1:34" s="3" customFormat="1" x14ac:dyDescent="0.2">
      <c r="A212" s="18"/>
      <c r="B212" s="2"/>
      <c r="C212" s="16"/>
      <c r="D212" s="16"/>
      <c r="E212" s="2"/>
      <c r="F212" s="17"/>
      <c r="G212" s="2"/>
      <c r="H212" s="2"/>
      <c r="I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AA212" s="2"/>
      <c r="AB212" s="2"/>
      <c r="AC212" s="2"/>
      <c r="AD212" s="2"/>
      <c r="AE212" s="2"/>
      <c r="AF212" s="2"/>
      <c r="AG212" s="2"/>
      <c r="AH212" s="2"/>
    </row>
    <row r="213" spans="1:34" s="3" customFormat="1" x14ac:dyDescent="0.2">
      <c r="A213" s="18"/>
      <c r="B213" s="2"/>
      <c r="C213" s="16"/>
      <c r="D213" s="16"/>
      <c r="E213" s="2"/>
      <c r="F213" s="17"/>
      <c r="G213" s="2"/>
      <c r="H213" s="2"/>
      <c r="I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AA213" s="2"/>
      <c r="AB213" s="2"/>
      <c r="AC213" s="2"/>
      <c r="AD213" s="2"/>
      <c r="AE213" s="2"/>
      <c r="AF213" s="2"/>
      <c r="AG213" s="2"/>
      <c r="AH213" s="2"/>
    </row>
    <row r="214" spans="1:34" s="3" customFormat="1" x14ac:dyDescent="0.2">
      <c r="A214" s="18"/>
      <c r="B214" s="2"/>
      <c r="C214" s="16"/>
      <c r="D214" s="16"/>
      <c r="E214" s="2"/>
      <c r="F214" s="17"/>
      <c r="G214" s="2"/>
      <c r="H214" s="2"/>
      <c r="I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AA214" s="2"/>
      <c r="AB214" s="2"/>
      <c r="AC214" s="2"/>
      <c r="AD214" s="2"/>
      <c r="AE214" s="2"/>
      <c r="AF214" s="2"/>
      <c r="AG214" s="2"/>
      <c r="AH214" s="2"/>
    </row>
    <row r="215" spans="1:34" s="3" customFormat="1" x14ac:dyDescent="0.2">
      <c r="A215" s="18"/>
      <c r="B215" s="2"/>
      <c r="C215" s="16"/>
      <c r="D215" s="16"/>
      <c r="E215" s="2"/>
      <c r="F215" s="17"/>
      <c r="G215" s="2"/>
      <c r="H215" s="2"/>
      <c r="I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AA215" s="2"/>
      <c r="AB215" s="2"/>
      <c r="AC215" s="2"/>
      <c r="AD215" s="2"/>
      <c r="AE215" s="2"/>
      <c r="AF215" s="2"/>
      <c r="AG215" s="2"/>
      <c r="AH215" s="2"/>
    </row>
    <row r="216" spans="1:34" s="3" customFormat="1" x14ac:dyDescent="0.2">
      <c r="A216" s="18"/>
      <c r="B216" s="2"/>
      <c r="C216" s="16"/>
      <c r="D216" s="16"/>
      <c r="E216" s="2"/>
      <c r="F216" s="17"/>
      <c r="G216" s="2"/>
      <c r="H216" s="2"/>
      <c r="I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AA216" s="2"/>
      <c r="AB216" s="2"/>
      <c r="AC216" s="2"/>
      <c r="AD216" s="2"/>
      <c r="AE216" s="2"/>
      <c r="AF216" s="2"/>
      <c r="AG216" s="2"/>
      <c r="AH216" s="2"/>
    </row>
    <row r="217" spans="1:34" s="3" customFormat="1" x14ac:dyDescent="0.2">
      <c r="A217" s="18"/>
      <c r="B217" s="2"/>
      <c r="C217" s="16"/>
      <c r="D217" s="16"/>
      <c r="E217" s="2"/>
      <c r="F217" s="17"/>
      <c r="G217" s="2"/>
      <c r="H217" s="2"/>
      <c r="I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AA217" s="2"/>
      <c r="AB217" s="2"/>
      <c r="AC217" s="2"/>
      <c r="AD217" s="2"/>
      <c r="AE217" s="2"/>
      <c r="AF217" s="2"/>
      <c r="AG217" s="2"/>
      <c r="AH217" s="2"/>
    </row>
    <row r="218" spans="1:34" s="3" customFormat="1" x14ac:dyDescent="0.2">
      <c r="A218" s="18"/>
      <c r="B218" s="2"/>
      <c r="C218" s="16"/>
      <c r="D218" s="16"/>
      <c r="E218" s="2"/>
      <c r="F218" s="17"/>
      <c r="G218" s="2"/>
      <c r="H218" s="2"/>
      <c r="I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s="3" customFormat="1" x14ac:dyDescent="0.2">
      <c r="A219" s="18"/>
      <c r="B219" s="2"/>
      <c r="C219" s="16"/>
      <c r="D219" s="16"/>
      <c r="E219" s="2"/>
      <c r="F219" s="17"/>
      <c r="G219" s="2"/>
      <c r="H219" s="2"/>
      <c r="I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s="3" customFormat="1" x14ac:dyDescent="0.2">
      <c r="A220" s="18"/>
      <c r="B220" s="2"/>
      <c r="C220" s="16"/>
      <c r="D220" s="16"/>
      <c r="E220" s="2"/>
      <c r="F220" s="17"/>
      <c r="G220" s="2"/>
      <c r="H220" s="2"/>
      <c r="I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s="3" customFormat="1" x14ac:dyDescent="0.2">
      <c r="A221" s="18"/>
      <c r="B221" s="2"/>
      <c r="C221" s="16"/>
      <c r="D221" s="16"/>
      <c r="E221" s="2"/>
      <c r="F221" s="17"/>
      <c r="G221" s="2"/>
      <c r="H221" s="2"/>
      <c r="I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s="3" customFormat="1" x14ac:dyDescent="0.2">
      <c r="A222" s="18"/>
      <c r="B222" s="2"/>
      <c r="C222" s="16"/>
      <c r="D222" s="16"/>
      <c r="E222" s="2"/>
      <c r="F222" s="17"/>
      <c r="G222" s="2"/>
      <c r="H222" s="2"/>
      <c r="I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s="3" customFormat="1" x14ac:dyDescent="0.2">
      <c r="A223" s="18"/>
      <c r="B223" s="2"/>
      <c r="C223" s="16"/>
      <c r="D223" s="16"/>
      <c r="E223" s="2"/>
      <c r="F223" s="17"/>
      <c r="G223" s="2"/>
      <c r="H223" s="2"/>
      <c r="I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s="3" customFormat="1" x14ac:dyDescent="0.2">
      <c r="A224" s="18"/>
      <c r="B224" s="2"/>
      <c r="C224" s="16"/>
      <c r="D224" s="16"/>
      <c r="E224" s="2"/>
      <c r="F224" s="17"/>
      <c r="G224" s="2"/>
      <c r="H224" s="2"/>
      <c r="I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s="3" customFormat="1" x14ac:dyDescent="0.2">
      <c r="A225" s="18"/>
      <c r="B225" s="2"/>
      <c r="C225" s="16"/>
      <c r="D225" s="16"/>
      <c r="E225" s="2"/>
      <c r="F225" s="17"/>
      <c r="G225" s="2"/>
      <c r="H225" s="2"/>
      <c r="I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s="3" customFormat="1" x14ac:dyDescent="0.2">
      <c r="A226" s="18"/>
      <c r="B226" s="2"/>
      <c r="C226" s="16"/>
      <c r="D226" s="16"/>
      <c r="E226" s="2"/>
      <c r="F226" s="17"/>
      <c r="G226" s="2"/>
      <c r="H226" s="2"/>
      <c r="I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s="3" customFormat="1" x14ac:dyDescent="0.2">
      <c r="A227" s="18"/>
      <c r="B227" s="2"/>
      <c r="C227" s="16"/>
      <c r="D227" s="16"/>
      <c r="E227" s="2"/>
      <c r="F227" s="17"/>
      <c r="G227" s="2"/>
      <c r="H227" s="2"/>
      <c r="I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s="3" customFormat="1" x14ac:dyDescent="0.2">
      <c r="A228" s="18"/>
      <c r="B228" s="2"/>
      <c r="C228" s="16"/>
      <c r="D228" s="16"/>
      <c r="E228" s="2"/>
      <c r="F228" s="17"/>
      <c r="G228" s="2"/>
      <c r="H228" s="2"/>
      <c r="I228" s="2"/>
      <c r="P228" s="2"/>
      <c r="Q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s="3" customFormat="1" x14ac:dyDescent="0.2">
      <c r="A229" s="18"/>
      <c r="B229" s="2"/>
      <c r="C229" s="16"/>
      <c r="D229" s="16"/>
      <c r="E229" s="2"/>
      <c r="F229" s="17"/>
      <c r="G229" s="2"/>
      <c r="H229" s="2"/>
      <c r="I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s="3" customFormat="1" x14ac:dyDescent="0.2">
      <c r="A230" s="18"/>
      <c r="B230" s="2"/>
      <c r="C230" s="16"/>
      <c r="D230" s="16"/>
      <c r="E230" s="2"/>
      <c r="F230" s="17"/>
      <c r="G230" s="2"/>
      <c r="H230" s="2"/>
      <c r="I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s="3" customFormat="1" x14ac:dyDescent="0.2">
      <c r="A231" s="18"/>
      <c r="B231" s="2"/>
      <c r="C231" s="16"/>
      <c r="D231" s="16"/>
      <c r="E231" s="2"/>
      <c r="F231" s="17"/>
      <c r="G231" s="2"/>
      <c r="H231" s="2"/>
      <c r="I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s="3" customFormat="1" x14ac:dyDescent="0.2">
      <c r="A232" s="18"/>
      <c r="B232" s="2"/>
      <c r="C232" s="16"/>
      <c r="D232" s="16"/>
      <c r="E232" s="2"/>
      <c r="F232" s="17"/>
      <c r="G232" s="2"/>
      <c r="H232" s="2"/>
      <c r="I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s="3" customFormat="1" x14ac:dyDescent="0.2">
      <c r="A233" s="18"/>
      <c r="B233" s="2"/>
      <c r="C233" s="16"/>
      <c r="D233" s="16"/>
      <c r="E233" s="2"/>
      <c r="F233" s="17"/>
      <c r="G233" s="2"/>
      <c r="H233" s="2"/>
      <c r="I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5" spans="1:34" s="3" customFormat="1" x14ac:dyDescent="0.2">
      <c r="A235" s="18"/>
      <c r="B235" s="2"/>
      <c r="C235" s="16"/>
      <c r="D235" s="16"/>
      <c r="E235" s="2"/>
      <c r="F235" s="17"/>
      <c r="G235" s="2"/>
      <c r="H235" s="2"/>
      <c r="I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s="3" customFormat="1" x14ac:dyDescent="0.2">
      <c r="A236" s="18"/>
      <c r="B236" s="2"/>
      <c r="C236" s="16"/>
      <c r="D236" s="16"/>
      <c r="E236" s="2"/>
      <c r="F236" s="17"/>
      <c r="G236" s="2"/>
      <c r="H236" s="2"/>
      <c r="I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AA236" s="2"/>
      <c r="AB236" s="2"/>
      <c r="AC236" s="2"/>
      <c r="AD236" s="2"/>
      <c r="AE236" s="2"/>
      <c r="AF236" s="2"/>
      <c r="AG236" s="2"/>
      <c r="AH236" s="2"/>
    </row>
    <row r="237" spans="1:34" s="3" customFormat="1" x14ac:dyDescent="0.2">
      <c r="A237" s="18"/>
      <c r="B237" s="2"/>
      <c r="C237" s="16"/>
      <c r="D237" s="16"/>
      <c r="E237" s="2"/>
      <c r="F237" s="17"/>
      <c r="G237" s="2"/>
      <c r="H237" s="2"/>
      <c r="I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AA237" s="2"/>
      <c r="AB237" s="2"/>
      <c r="AC237" s="2"/>
      <c r="AD237" s="2"/>
      <c r="AE237" s="2"/>
      <c r="AF237" s="2"/>
      <c r="AG237" s="2"/>
      <c r="AH237" s="2"/>
    </row>
    <row r="238" spans="1:34" s="3" customFormat="1" x14ac:dyDescent="0.2">
      <c r="A238" s="18"/>
      <c r="B238" s="2"/>
      <c r="C238" s="16"/>
      <c r="D238" s="16"/>
      <c r="E238" s="2"/>
      <c r="F238" s="17"/>
      <c r="G238" s="2"/>
      <c r="H238" s="2"/>
      <c r="I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AA238" s="2"/>
      <c r="AB238" s="2"/>
      <c r="AC238" s="2"/>
      <c r="AD238" s="2"/>
      <c r="AE238" s="2"/>
      <c r="AF238" s="2"/>
      <c r="AG238" s="2"/>
      <c r="AH238" s="2"/>
    </row>
    <row r="239" spans="1:34" s="3" customFormat="1" x14ac:dyDescent="0.2">
      <c r="A239" s="18"/>
      <c r="B239" s="2"/>
      <c r="C239" s="16"/>
      <c r="D239" s="16"/>
      <c r="E239" s="2"/>
      <c r="F239" s="17"/>
      <c r="G239" s="2"/>
      <c r="H239" s="2"/>
      <c r="I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AA239" s="2"/>
      <c r="AB239" s="2"/>
      <c r="AC239" s="2"/>
      <c r="AD239" s="2"/>
      <c r="AE239" s="2"/>
      <c r="AF239" s="2"/>
      <c r="AG239" s="2"/>
      <c r="AH239" s="2"/>
    </row>
    <row r="240" spans="1:34" s="3" customFormat="1" x14ac:dyDescent="0.2">
      <c r="A240" s="18"/>
      <c r="B240" s="2"/>
      <c r="C240" s="16"/>
      <c r="D240" s="16"/>
      <c r="E240" s="2"/>
      <c r="F240" s="17"/>
      <c r="G240" s="2"/>
      <c r="H240" s="2"/>
      <c r="I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AA240" s="2"/>
      <c r="AB240" s="2"/>
      <c r="AC240" s="2"/>
      <c r="AD240" s="2"/>
      <c r="AE240" s="2"/>
      <c r="AF240" s="2"/>
      <c r="AG240" s="2"/>
      <c r="AH240" s="2"/>
    </row>
    <row r="241" spans="1:34" s="3" customFormat="1" x14ac:dyDescent="0.2">
      <c r="A241" s="18"/>
      <c r="B241" s="2"/>
      <c r="C241" s="16"/>
      <c r="D241" s="16"/>
      <c r="E241" s="2"/>
      <c r="F241" s="17"/>
      <c r="G241" s="2"/>
      <c r="H241" s="2"/>
      <c r="I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AA241" s="2"/>
      <c r="AB241" s="2"/>
      <c r="AC241" s="2"/>
      <c r="AD241" s="2"/>
      <c r="AE241" s="2"/>
      <c r="AF241" s="2"/>
      <c r="AG241" s="2"/>
      <c r="AH241" s="2"/>
    </row>
    <row r="242" spans="1:34" s="3" customFormat="1" x14ac:dyDescent="0.2">
      <c r="A242" s="18"/>
      <c r="B242" s="2"/>
      <c r="C242" s="16"/>
      <c r="D242" s="16"/>
      <c r="E242" s="2"/>
      <c r="F242" s="17"/>
      <c r="G242" s="2"/>
      <c r="H242" s="2"/>
      <c r="I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AA242" s="2"/>
      <c r="AB242" s="2"/>
      <c r="AC242" s="2"/>
      <c r="AD242" s="2"/>
      <c r="AE242" s="2"/>
      <c r="AF242" s="2"/>
      <c r="AG242" s="2"/>
      <c r="AH242" s="2"/>
    </row>
    <row r="243" spans="1:34" s="3" customFormat="1" x14ac:dyDescent="0.2">
      <c r="A243" s="18"/>
      <c r="B243" s="2"/>
      <c r="C243" s="16"/>
      <c r="D243" s="16"/>
      <c r="E243" s="2"/>
      <c r="F243" s="17"/>
      <c r="G243" s="2"/>
      <c r="H243" s="2"/>
      <c r="I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AA243" s="2"/>
      <c r="AB243" s="2"/>
      <c r="AC243" s="2"/>
      <c r="AD243" s="2"/>
      <c r="AE243" s="2"/>
      <c r="AF243" s="2"/>
      <c r="AG243" s="2"/>
      <c r="AH243" s="2"/>
    </row>
    <row r="244" spans="1:34" s="3" customFormat="1" x14ac:dyDescent="0.2">
      <c r="A244" s="18"/>
      <c r="B244" s="2"/>
      <c r="C244" s="16"/>
      <c r="D244" s="16"/>
      <c r="E244" s="2"/>
      <c r="F244" s="17"/>
      <c r="G244" s="2"/>
      <c r="H244" s="2"/>
      <c r="I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AA244" s="2"/>
      <c r="AB244" s="2"/>
      <c r="AC244" s="2"/>
      <c r="AD244" s="2"/>
      <c r="AE244" s="2"/>
      <c r="AF244" s="2"/>
      <c r="AG244" s="2"/>
      <c r="AH244" s="2"/>
    </row>
    <row r="245" spans="1:34" s="3" customFormat="1" x14ac:dyDescent="0.2">
      <c r="A245" s="18"/>
      <c r="B245" s="2"/>
      <c r="C245" s="16"/>
      <c r="D245" s="16"/>
      <c r="E245" s="2"/>
      <c r="F245" s="17"/>
      <c r="G245" s="2"/>
      <c r="H245" s="2"/>
      <c r="I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AA245" s="2"/>
      <c r="AB245" s="2"/>
      <c r="AC245" s="2"/>
      <c r="AD245" s="2"/>
      <c r="AE245" s="2"/>
      <c r="AF245" s="2"/>
      <c r="AG245" s="2"/>
      <c r="AH245" s="2"/>
    </row>
    <row r="246" spans="1:34" s="3" customFormat="1" x14ac:dyDescent="0.2">
      <c r="A246" s="18"/>
      <c r="B246" s="2"/>
      <c r="C246" s="16"/>
      <c r="D246" s="16"/>
      <c r="E246" s="2"/>
      <c r="F246" s="17"/>
      <c r="G246" s="2"/>
      <c r="H246" s="2"/>
      <c r="I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AA246" s="2"/>
      <c r="AB246" s="2"/>
      <c r="AC246" s="2"/>
      <c r="AD246" s="2"/>
      <c r="AE246" s="2"/>
      <c r="AF246" s="2"/>
      <c r="AG246" s="2"/>
      <c r="AH246" s="2"/>
    </row>
    <row r="247" spans="1:34" s="3" customFormat="1" x14ac:dyDescent="0.2">
      <c r="A247" s="18"/>
      <c r="B247" s="2"/>
      <c r="C247" s="16"/>
      <c r="D247" s="16"/>
      <c r="E247" s="2"/>
      <c r="F247" s="17"/>
      <c r="G247" s="2"/>
      <c r="H247" s="2"/>
      <c r="I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AA247" s="2"/>
      <c r="AB247" s="2"/>
      <c r="AC247" s="2"/>
      <c r="AD247" s="2"/>
      <c r="AE247" s="2"/>
      <c r="AF247" s="2"/>
      <c r="AG247" s="2"/>
      <c r="AH247" s="2"/>
    </row>
    <row r="248" spans="1:34" s="3" customFormat="1" x14ac:dyDescent="0.2">
      <c r="A248" s="18"/>
      <c r="B248" s="2"/>
      <c r="C248" s="16"/>
      <c r="D248" s="16"/>
      <c r="E248" s="2"/>
      <c r="F248" s="17"/>
      <c r="G248" s="2"/>
      <c r="H248" s="2"/>
      <c r="I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AA248" s="2"/>
      <c r="AB248" s="2"/>
      <c r="AC248" s="2"/>
      <c r="AD248" s="2"/>
      <c r="AE248" s="2"/>
      <c r="AF248" s="2"/>
      <c r="AG248" s="2"/>
      <c r="AH248" s="2"/>
    </row>
    <row r="249" spans="1:34" s="3" customFormat="1" x14ac:dyDescent="0.2">
      <c r="A249" s="18"/>
      <c r="B249" s="2"/>
      <c r="C249" s="16"/>
      <c r="D249" s="16"/>
      <c r="E249" s="2"/>
      <c r="F249" s="17"/>
      <c r="G249" s="2"/>
      <c r="H249" s="2"/>
      <c r="I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AA249" s="2"/>
      <c r="AB249" s="2"/>
      <c r="AC249" s="2"/>
      <c r="AD249" s="2"/>
      <c r="AE249" s="2"/>
      <c r="AF249" s="2"/>
      <c r="AG249" s="2"/>
      <c r="AH249" s="2"/>
    </row>
    <row r="250" spans="1:34" s="3" customFormat="1" x14ac:dyDescent="0.2">
      <c r="A250" s="18"/>
      <c r="B250" s="2"/>
      <c r="C250" s="16"/>
      <c r="D250" s="16"/>
      <c r="E250" s="2"/>
      <c r="F250" s="17"/>
      <c r="G250" s="2"/>
      <c r="H250" s="2"/>
      <c r="I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s="3" customFormat="1" x14ac:dyDescent="0.2">
      <c r="A251" s="18"/>
      <c r="B251" s="2"/>
      <c r="C251" s="16"/>
      <c r="D251" s="16"/>
      <c r="E251" s="2"/>
      <c r="F251" s="17"/>
      <c r="G251" s="2"/>
      <c r="H251" s="2"/>
      <c r="I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s="3" customFormat="1" x14ac:dyDescent="0.2">
      <c r="A252" s="18"/>
      <c r="B252" s="2"/>
      <c r="C252" s="16"/>
      <c r="D252" s="16"/>
      <c r="E252" s="2"/>
      <c r="F252" s="17"/>
      <c r="G252" s="2"/>
      <c r="H252" s="2"/>
      <c r="I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s="3" customFormat="1" x14ac:dyDescent="0.2">
      <c r="A253" s="18"/>
      <c r="B253" s="2"/>
      <c r="C253" s="16"/>
      <c r="D253" s="16"/>
      <c r="E253" s="2"/>
      <c r="F253" s="17"/>
      <c r="G253" s="2"/>
      <c r="H253" s="2"/>
      <c r="I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s="3" customFormat="1" x14ac:dyDescent="0.2">
      <c r="A254" s="18"/>
      <c r="B254" s="2"/>
      <c r="C254" s="16"/>
      <c r="D254" s="16"/>
      <c r="E254" s="2"/>
      <c r="F254" s="17"/>
      <c r="G254" s="2"/>
      <c r="H254" s="2"/>
      <c r="I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s="3" customFormat="1" x14ac:dyDescent="0.2">
      <c r="A255" s="18"/>
      <c r="B255" s="2"/>
      <c r="C255" s="16"/>
      <c r="D255" s="16"/>
      <c r="E255" s="2"/>
      <c r="F255" s="17"/>
      <c r="G255" s="2"/>
      <c r="H255" s="2"/>
      <c r="I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s="3" customFormat="1" x14ac:dyDescent="0.2">
      <c r="A256" s="18"/>
      <c r="B256" s="2"/>
      <c r="C256" s="16"/>
      <c r="D256" s="16"/>
      <c r="E256" s="2"/>
      <c r="F256" s="17"/>
      <c r="G256" s="2"/>
      <c r="H256" s="2"/>
      <c r="I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s="3" customFormat="1" x14ac:dyDescent="0.2">
      <c r="A257" s="18"/>
      <c r="B257" s="2"/>
      <c r="C257" s="16"/>
      <c r="D257" s="16"/>
      <c r="E257" s="2"/>
      <c r="F257" s="17"/>
      <c r="G257" s="2"/>
      <c r="H257" s="2"/>
      <c r="I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s="3" customFormat="1" x14ac:dyDescent="0.2">
      <c r="A258" s="18"/>
      <c r="B258" s="2"/>
      <c r="C258" s="16"/>
      <c r="D258" s="16"/>
      <c r="E258" s="2"/>
      <c r="F258" s="17"/>
      <c r="G258" s="2"/>
      <c r="H258" s="2"/>
      <c r="I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s="3" customFormat="1" x14ac:dyDescent="0.2">
      <c r="A259" s="18"/>
      <c r="B259" s="2"/>
      <c r="C259" s="16"/>
      <c r="D259" s="16"/>
      <c r="E259" s="2"/>
      <c r="F259" s="17"/>
      <c r="G259" s="2"/>
      <c r="H259" s="2"/>
      <c r="I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s="3" customFormat="1" x14ac:dyDescent="0.2">
      <c r="A260" s="18"/>
      <c r="B260" s="2"/>
      <c r="C260" s="16"/>
      <c r="D260" s="16"/>
      <c r="E260" s="2"/>
      <c r="F260" s="17"/>
      <c r="G260" s="2"/>
      <c r="H260" s="2"/>
      <c r="I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s="3" customFormat="1" x14ac:dyDescent="0.2">
      <c r="A261" s="18"/>
      <c r="B261" s="2"/>
      <c r="C261" s="16"/>
      <c r="D261" s="16"/>
      <c r="E261" s="2"/>
      <c r="F261" s="17"/>
      <c r="G261" s="2"/>
      <c r="H261" s="2"/>
      <c r="I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s="3" customFormat="1" x14ac:dyDescent="0.2">
      <c r="A262" s="18"/>
      <c r="B262" s="2"/>
      <c r="C262" s="16"/>
      <c r="D262" s="16"/>
      <c r="E262" s="2"/>
      <c r="F262" s="17"/>
      <c r="G262" s="2"/>
      <c r="H262" s="2"/>
      <c r="I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s="3" customFormat="1" x14ac:dyDescent="0.2">
      <c r="A263" s="18"/>
      <c r="B263" s="2"/>
      <c r="C263" s="16"/>
      <c r="D263" s="16"/>
      <c r="E263" s="2"/>
      <c r="F263" s="17"/>
      <c r="G263" s="2"/>
      <c r="H263" s="2"/>
      <c r="I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s="3" customFormat="1" x14ac:dyDescent="0.2">
      <c r="A264" s="18"/>
      <c r="B264" s="2"/>
      <c r="C264" s="16"/>
      <c r="D264" s="16"/>
      <c r="E264" s="2"/>
      <c r="F264" s="17"/>
      <c r="G264" s="2"/>
      <c r="H264" s="2"/>
      <c r="I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s="3" customFormat="1" x14ac:dyDescent="0.2">
      <c r="A265" s="18"/>
      <c r="B265" s="2"/>
      <c r="C265" s="16"/>
      <c r="D265" s="16"/>
      <c r="E265" s="2"/>
      <c r="F265" s="17"/>
      <c r="G265" s="2"/>
      <c r="H265" s="2"/>
      <c r="I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7" spans="1:34" s="3" customFormat="1" x14ac:dyDescent="0.2">
      <c r="A267" s="18"/>
      <c r="B267" s="2"/>
      <c r="C267" s="16"/>
      <c r="D267" s="16"/>
      <c r="E267" s="2"/>
      <c r="F267" s="17"/>
      <c r="G267" s="2"/>
      <c r="H267" s="2"/>
      <c r="I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s="3" customFormat="1" x14ac:dyDescent="0.2">
      <c r="A268" s="18"/>
      <c r="B268" s="2"/>
      <c r="C268" s="16"/>
      <c r="D268" s="16"/>
      <c r="E268" s="2"/>
      <c r="F268" s="17"/>
      <c r="G268" s="2"/>
      <c r="H268" s="2"/>
      <c r="I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AA268" s="2"/>
      <c r="AB268" s="2"/>
      <c r="AC268" s="2"/>
      <c r="AD268" s="2"/>
      <c r="AE268" s="2"/>
      <c r="AF268" s="2"/>
      <c r="AG268" s="2"/>
      <c r="AH268" s="2"/>
    </row>
    <row r="269" spans="1:34" s="3" customFormat="1" x14ac:dyDescent="0.2">
      <c r="A269" s="18"/>
      <c r="B269" s="2"/>
      <c r="C269" s="16"/>
      <c r="D269" s="16"/>
      <c r="E269" s="2"/>
      <c r="F269" s="17"/>
      <c r="G269" s="2"/>
      <c r="H269" s="2"/>
      <c r="I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AA269" s="2"/>
      <c r="AB269" s="2"/>
      <c r="AC269" s="2"/>
      <c r="AD269" s="2"/>
      <c r="AE269" s="2"/>
      <c r="AF269" s="2"/>
      <c r="AG269" s="2"/>
      <c r="AH269" s="2"/>
    </row>
    <row r="270" spans="1:34" s="3" customFormat="1" x14ac:dyDescent="0.2">
      <c r="A270" s="18"/>
      <c r="B270" s="2"/>
      <c r="C270" s="16"/>
      <c r="D270" s="16"/>
      <c r="E270" s="2"/>
      <c r="F270" s="17"/>
      <c r="G270" s="2"/>
      <c r="H270" s="2"/>
      <c r="I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AA270" s="2"/>
      <c r="AB270" s="2"/>
      <c r="AC270" s="2"/>
      <c r="AD270" s="2"/>
      <c r="AE270" s="2"/>
      <c r="AF270" s="2"/>
      <c r="AG270" s="2"/>
      <c r="AH270" s="2"/>
    </row>
    <row r="271" spans="1:34" s="3" customFormat="1" x14ac:dyDescent="0.2">
      <c r="A271" s="18"/>
      <c r="B271" s="2"/>
      <c r="C271" s="16"/>
      <c r="D271" s="16"/>
      <c r="E271" s="2"/>
      <c r="F271" s="17"/>
      <c r="G271" s="2"/>
      <c r="H271" s="2"/>
      <c r="I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AA271" s="2"/>
      <c r="AB271" s="2"/>
      <c r="AC271" s="2"/>
      <c r="AD271" s="2"/>
      <c r="AE271" s="2"/>
      <c r="AF271" s="2"/>
      <c r="AG271" s="2"/>
      <c r="AH271" s="2"/>
    </row>
    <row r="272" spans="1:34" s="3" customFormat="1" x14ac:dyDescent="0.2">
      <c r="A272" s="18"/>
      <c r="B272" s="2"/>
      <c r="C272" s="16"/>
      <c r="D272" s="16"/>
      <c r="E272" s="2"/>
      <c r="F272" s="17"/>
      <c r="G272" s="2"/>
      <c r="H272" s="2"/>
      <c r="I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AA272" s="2"/>
      <c r="AB272" s="2"/>
      <c r="AC272" s="2"/>
      <c r="AD272" s="2"/>
      <c r="AE272" s="2"/>
      <c r="AF272" s="2"/>
      <c r="AG272" s="2"/>
      <c r="AH272" s="2"/>
    </row>
    <row r="273" spans="1:34" s="3" customFormat="1" x14ac:dyDescent="0.2">
      <c r="A273" s="18"/>
      <c r="B273" s="2"/>
      <c r="C273" s="16"/>
      <c r="D273" s="16"/>
      <c r="E273" s="2"/>
      <c r="F273" s="17"/>
      <c r="G273" s="2"/>
      <c r="H273" s="2"/>
      <c r="I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AA273" s="2"/>
      <c r="AB273" s="2"/>
      <c r="AC273" s="2"/>
      <c r="AD273" s="2"/>
      <c r="AE273" s="2"/>
      <c r="AF273" s="2"/>
      <c r="AG273" s="2"/>
      <c r="AH273" s="2"/>
    </row>
    <row r="274" spans="1:34" s="3" customFormat="1" x14ac:dyDescent="0.2">
      <c r="A274" s="18"/>
      <c r="B274" s="2"/>
      <c r="C274" s="16"/>
      <c r="D274" s="16"/>
      <c r="E274" s="2"/>
      <c r="F274" s="17"/>
      <c r="G274" s="2"/>
      <c r="H274" s="2"/>
      <c r="I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AA274" s="2"/>
      <c r="AB274" s="2"/>
      <c r="AC274" s="2"/>
      <c r="AD274" s="2"/>
      <c r="AE274" s="2"/>
      <c r="AF274" s="2"/>
      <c r="AG274" s="2"/>
      <c r="AH274" s="2"/>
    </row>
    <row r="275" spans="1:34" s="3" customFormat="1" x14ac:dyDescent="0.2">
      <c r="A275" s="18"/>
      <c r="B275" s="2"/>
      <c r="C275" s="16"/>
      <c r="D275" s="16"/>
      <c r="E275" s="2"/>
      <c r="F275" s="17"/>
      <c r="G275" s="2"/>
      <c r="H275" s="2"/>
      <c r="I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AA275" s="2"/>
      <c r="AB275" s="2"/>
      <c r="AC275" s="2"/>
      <c r="AD275" s="2"/>
      <c r="AE275" s="2"/>
      <c r="AF275" s="2"/>
      <c r="AG275" s="2"/>
      <c r="AH275" s="2"/>
    </row>
    <row r="276" spans="1:34" s="3" customFormat="1" x14ac:dyDescent="0.2">
      <c r="A276" s="18"/>
      <c r="B276" s="2"/>
      <c r="C276" s="16"/>
      <c r="D276" s="16"/>
      <c r="E276" s="2"/>
      <c r="F276" s="17"/>
      <c r="G276" s="2"/>
      <c r="H276" s="2"/>
      <c r="I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AA276" s="2"/>
      <c r="AB276" s="2"/>
      <c r="AC276" s="2"/>
      <c r="AD276" s="2"/>
      <c r="AE276" s="2"/>
      <c r="AF276" s="2"/>
      <c r="AG276" s="2"/>
      <c r="AH276" s="2"/>
    </row>
    <row r="277" spans="1:34" s="3" customFormat="1" x14ac:dyDescent="0.2">
      <c r="A277" s="18"/>
      <c r="B277" s="2"/>
      <c r="C277" s="16"/>
      <c r="D277" s="16"/>
      <c r="E277" s="2"/>
      <c r="F277" s="17"/>
      <c r="G277" s="2"/>
      <c r="H277" s="2"/>
      <c r="I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AA277" s="2"/>
      <c r="AB277" s="2"/>
      <c r="AC277" s="2"/>
      <c r="AD277" s="2"/>
      <c r="AE277" s="2"/>
      <c r="AF277" s="2"/>
      <c r="AG277" s="2"/>
      <c r="AH277" s="2"/>
    </row>
    <row r="278" spans="1:34" s="3" customFormat="1" x14ac:dyDescent="0.2">
      <c r="A278" s="18"/>
      <c r="B278" s="2"/>
      <c r="C278" s="16"/>
      <c r="D278" s="16"/>
      <c r="E278" s="2"/>
      <c r="F278" s="17"/>
      <c r="G278" s="2"/>
      <c r="H278" s="2"/>
      <c r="I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AA278" s="2"/>
      <c r="AB278" s="2"/>
      <c r="AC278" s="2"/>
      <c r="AD278" s="2"/>
      <c r="AE278" s="2"/>
      <c r="AF278" s="2"/>
      <c r="AG278" s="2"/>
      <c r="AH278" s="2"/>
    </row>
    <row r="279" spans="1:34" s="3" customFormat="1" x14ac:dyDescent="0.2">
      <c r="A279" s="18"/>
      <c r="B279" s="2"/>
      <c r="C279" s="16"/>
      <c r="D279" s="16"/>
      <c r="E279" s="2"/>
      <c r="F279" s="17"/>
      <c r="G279" s="2"/>
      <c r="H279" s="2"/>
      <c r="I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AA279" s="2"/>
      <c r="AB279" s="2"/>
      <c r="AC279" s="2"/>
      <c r="AD279" s="2"/>
      <c r="AE279" s="2"/>
      <c r="AF279" s="2"/>
      <c r="AG279" s="2"/>
      <c r="AH279" s="2"/>
    </row>
    <row r="280" spans="1:34" s="3" customFormat="1" x14ac:dyDescent="0.2">
      <c r="A280" s="18"/>
      <c r="B280" s="2"/>
      <c r="C280" s="16"/>
      <c r="D280" s="16"/>
      <c r="E280" s="2"/>
      <c r="F280" s="17"/>
      <c r="G280" s="2"/>
      <c r="H280" s="2"/>
      <c r="I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AA280" s="2"/>
      <c r="AB280" s="2"/>
      <c r="AC280" s="2"/>
      <c r="AD280" s="2"/>
      <c r="AE280" s="2"/>
      <c r="AF280" s="2"/>
      <c r="AG280" s="2"/>
      <c r="AH280" s="2"/>
    </row>
    <row r="281" spans="1:34" s="3" customFormat="1" x14ac:dyDescent="0.2">
      <c r="A281" s="18"/>
      <c r="B281" s="2"/>
      <c r="C281" s="16"/>
      <c r="D281" s="16"/>
      <c r="E281" s="2"/>
      <c r="F281" s="17"/>
      <c r="G281" s="2"/>
      <c r="H281" s="2"/>
      <c r="I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AA281" s="2"/>
      <c r="AB281" s="2"/>
      <c r="AC281" s="2"/>
      <c r="AD281" s="2"/>
      <c r="AE281" s="2"/>
      <c r="AF281" s="2"/>
      <c r="AG281" s="2"/>
      <c r="AH281" s="2"/>
    </row>
    <row r="282" spans="1:34" s="3" customFormat="1" x14ac:dyDescent="0.2">
      <c r="A282" s="18"/>
      <c r="B282" s="2"/>
      <c r="C282" s="16"/>
      <c r="D282" s="16"/>
      <c r="E282" s="2"/>
      <c r="F282" s="17"/>
      <c r="G282" s="2"/>
      <c r="H282" s="2"/>
      <c r="I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s="3" customFormat="1" x14ac:dyDescent="0.2">
      <c r="A283" s="18"/>
      <c r="B283" s="2"/>
      <c r="C283" s="16"/>
      <c r="D283" s="16"/>
      <c r="E283" s="2"/>
      <c r="F283" s="17"/>
      <c r="G283" s="2"/>
      <c r="H283" s="2"/>
      <c r="I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s="3" customFormat="1" x14ac:dyDescent="0.2">
      <c r="A284" s="18"/>
      <c r="B284" s="2"/>
      <c r="C284" s="16"/>
      <c r="D284" s="16"/>
      <c r="E284" s="2"/>
      <c r="F284" s="17"/>
      <c r="G284" s="2"/>
      <c r="H284" s="2"/>
      <c r="I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s="3" customFormat="1" x14ac:dyDescent="0.2">
      <c r="A285" s="18"/>
      <c r="B285" s="2"/>
      <c r="C285" s="16"/>
      <c r="D285" s="16"/>
      <c r="E285" s="2"/>
      <c r="F285" s="17"/>
      <c r="G285" s="2"/>
      <c r="H285" s="2"/>
      <c r="I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s="3" customFormat="1" x14ac:dyDescent="0.2">
      <c r="A286" s="18"/>
      <c r="B286" s="2"/>
      <c r="C286" s="16"/>
      <c r="D286" s="16"/>
      <c r="E286" s="2"/>
      <c r="F286" s="17"/>
      <c r="G286" s="2"/>
      <c r="H286" s="2"/>
      <c r="I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s="3" customFormat="1" x14ac:dyDescent="0.2">
      <c r="A287" s="18"/>
      <c r="B287" s="2"/>
      <c r="C287" s="16"/>
      <c r="D287" s="16"/>
      <c r="E287" s="2"/>
      <c r="F287" s="17"/>
      <c r="G287" s="2"/>
      <c r="H287" s="2"/>
      <c r="I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s="3" customFormat="1" x14ac:dyDescent="0.2">
      <c r="A288" s="18"/>
      <c r="B288" s="2"/>
      <c r="C288" s="16"/>
      <c r="D288" s="16"/>
      <c r="E288" s="2"/>
      <c r="F288" s="17"/>
      <c r="G288" s="2"/>
      <c r="H288" s="2"/>
      <c r="I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s="3" customFormat="1" x14ac:dyDescent="0.2">
      <c r="A289" s="18"/>
      <c r="B289" s="2"/>
      <c r="C289" s="16"/>
      <c r="D289" s="16"/>
      <c r="E289" s="2"/>
      <c r="F289" s="17"/>
      <c r="G289" s="2"/>
      <c r="H289" s="2"/>
      <c r="I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s="3" customFormat="1" x14ac:dyDescent="0.2">
      <c r="A290" s="18"/>
      <c r="B290" s="2"/>
      <c r="C290" s="16"/>
      <c r="D290" s="16"/>
      <c r="E290" s="2"/>
      <c r="F290" s="17"/>
      <c r="G290" s="2"/>
      <c r="H290" s="2"/>
      <c r="I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s="3" customFormat="1" x14ac:dyDescent="0.2">
      <c r="A291" s="18"/>
      <c r="B291" s="2"/>
      <c r="C291" s="16"/>
      <c r="D291" s="16"/>
      <c r="E291" s="2"/>
      <c r="F291" s="17"/>
      <c r="G291" s="2"/>
      <c r="H291" s="2"/>
      <c r="I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s="3" customFormat="1" x14ac:dyDescent="0.2">
      <c r="A292" s="18"/>
      <c r="B292" s="2"/>
      <c r="C292" s="16"/>
      <c r="D292" s="16"/>
      <c r="E292" s="2"/>
      <c r="F292" s="17"/>
      <c r="G292" s="2"/>
      <c r="H292" s="2"/>
      <c r="I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s="3" customFormat="1" x14ac:dyDescent="0.2">
      <c r="A293" s="18"/>
      <c r="B293" s="2"/>
      <c r="C293" s="16"/>
      <c r="D293" s="16"/>
      <c r="E293" s="2"/>
      <c r="F293" s="17"/>
      <c r="G293" s="2"/>
      <c r="H293" s="2"/>
      <c r="I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s="3" customFormat="1" x14ac:dyDescent="0.2">
      <c r="A294" s="18"/>
      <c r="B294" s="2"/>
      <c r="C294" s="16"/>
      <c r="D294" s="16"/>
      <c r="E294" s="2"/>
      <c r="F294" s="17"/>
      <c r="G294" s="2"/>
      <c r="H294" s="2"/>
      <c r="I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s="3" customFormat="1" x14ac:dyDescent="0.2">
      <c r="A295" s="18"/>
      <c r="B295" s="2"/>
      <c r="C295" s="16"/>
      <c r="D295" s="16"/>
      <c r="E295" s="2"/>
      <c r="F295" s="17"/>
      <c r="G295" s="2"/>
      <c r="H295" s="2"/>
      <c r="I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s="3" customFormat="1" x14ac:dyDescent="0.2">
      <c r="A296" s="18"/>
      <c r="B296" s="2"/>
      <c r="C296" s="16"/>
      <c r="D296" s="16"/>
      <c r="E296" s="2"/>
      <c r="F296" s="17"/>
      <c r="G296" s="2"/>
      <c r="H296" s="2"/>
      <c r="I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s="3" customFormat="1" x14ac:dyDescent="0.2">
      <c r="A297" s="18"/>
      <c r="B297" s="2"/>
      <c r="C297" s="16"/>
      <c r="D297" s="16"/>
      <c r="E297" s="2"/>
      <c r="F297" s="17"/>
      <c r="G297" s="2"/>
      <c r="H297" s="2"/>
      <c r="I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337" spans="2:34" s="18" customFormat="1" ht="45.75" customHeight="1" x14ac:dyDescent="0.2">
      <c r="B337" s="2"/>
      <c r="C337" s="16"/>
      <c r="D337" s="16"/>
      <c r="E337" s="2"/>
      <c r="F337" s="17"/>
      <c r="G337" s="2"/>
      <c r="H337" s="2"/>
      <c r="I337" s="2"/>
      <c r="J337" s="3"/>
      <c r="K337" s="3"/>
      <c r="L337" s="3"/>
      <c r="M337" s="3"/>
      <c r="N337" s="3"/>
      <c r="O337" s="3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56" spans="2:34" s="18" customFormat="1" ht="27" customHeight="1" x14ac:dyDescent="0.2">
      <c r="B356" s="2"/>
      <c r="C356" s="16"/>
      <c r="D356" s="16"/>
      <c r="E356" s="2"/>
      <c r="F356" s="17"/>
      <c r="G356" s="2"/>
      <c r="H356" s="2"/>
      <c r="I356" s="2"/>
      <c r="J356" s="3"/>
      <c r="K356" s="3"/>
      <c r="L356" s="3"/>
      <c r="M356" s="3"/>
      <c r="N356" s="3"/>
      <c r="O356" s="3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418" spans="2:34" s="18" customFormat="1" ht="24.75" customHeight="1" x14ac:dyDescent="0.2">
      <c r="B418" s="2"/>
      <c r="C418" s="16"/>
      <c r="D418" s="16"/>
      <c r="E418" s="2"/>
      <c r="F418" s="17"/>
      <c r="G418" s="2"/>
      <c r="H418" s="2"/>
      <c r="I418" s="2"/>
      <c r="J418" s="3"/>
      <c r="K418" s="3"/>
      <c r="L418" s="3"/>
      <c r="M418" s="3"/>
      <c r="N418" s="3"/>
      <c r="O418" s="3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70" spans="2:34" s="18" customFormat="1" ht="33" customHeight="1" x14ac:dyDescent="0.2">
      <c r="B470" s="2"/>
      <c r="C470" s="16"/>
      <c r="D470" s="16"/>
      <c r="E470" s="2"/>
      <c r="F470" s="17"/>
      <c r="G470" s="2"/>
      <c r="H470" s="2"/>
      <c r="I470" s="2"/>
      <c r="J470" s="3"/>
      <c r="K470" s="3"/>
      <c r="L470" s="3"/>
      <c r="M470" s="3"/>
      <c r="N470" s="3"/>
      <c r="O470" s="3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551" spans="2:34" s="18" customFormat="1" ht="27.75" customHeight="1" x14ac:dyDescent="0.2">
      <c r="B551" s="2"/>
      <c r="C551" s="16"/>
      <c r="D551" s="16"/>
      <c r="E551" s="2"/>
      <c r="F551" s="17"/>
      <c r="G551" s="2"/>
      <c r="H551" s="2"/>
      <c r="I551" s="2"/>
      <c r="J551" s="3"/>
      <c r="K551" s="3"/>
      <c r="L551" s="3"/>
      <c r="M551" s="3"/>
      <c r="N551" s="3"/>
      <c r="O551" s="3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630" spans="2:34" s="18" customFormat="1" ht="25.5" customHeight="1" x14ac:dyDescent="0.2">
      <c r="B630" s="2"/>
      <c r="C630" s="16"/>
      <c r="D630" s="16"/>
      <c r="E630" s="2"/>
      <c r="F630" s="17"/>
      <c r="G630" s="2"/>
      <c r="H630" s="2"/>
      <c r="I630" s="2"/>
      <c r="J630" s="3"/>
      <c r="K630" s="3"/>
      <c r="L630" s="3"/>
      <c r="M630" s="3"/>
      <c r="N630" s="3"/>
      <c r="O630" s="3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</row>
    <row r="708" spans="2:34" s="18" customFormat="1" ht="25.5" customHeight="1" x14ac:dyDescent="0.2">
      <c r="B708" s="2"/>
      <c r="C708" s="16"/>
      <c r="D708" s="16"/>
      <c r="E708" s="2"/>
      <c r="F708" s="17"/>
      <c r="G708" s="2"/>
      <c r="H708" s="2"/>
      <c r="I708" s="2"/>
      <c r="J708" s="3"/>
      <c r="K708" s="3"/>
      <c r="L708" s="3"/>
      <c r="M708" s="3"/>
      <c r="N708" s="3"/>
      <c r="O708" s="3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825" spans="2:34" s="18" customFormat="1" ht="27.75" customHeight="1" x14ac:dyDescent="0.2">
      <c r="B825" s="2"/>
      <c r="C825" s="16"/>
      <c r="D825" s="16"/>
      <c r="E825" s="2"/>
      <c r="F825" s="17"/>
      <c r="G825" s="2"/>
      <c r="H825" s="2"/>
      <c r="I825" s="2"/>
      <c r="J825" s="3"/>
      <c r="K825" s="3"/>
      <c r="L825" s="3"/>
      <c r="M825" s="3"/>
      <c r="N825" s="3"/>
      <c r="O825" s="3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84" spans="2:34" s="18" customFormat="1" ht="24" customHeight="1" x14ac:dyDescent="0.2">
      <c r="B884" s="2"/>
      <c r="C884" s="16"/>
      <c r="D884" s="16"/>
      <c r="E884" s="2"/>
      <c r="F884" s="17"/>
      <c r="G884" s="2"/>
      <c r="H884" s="2"/>
      <c r="I884" s="2"/>
      <c r="J884" s="3"/>
      <c r="K884" s="3"/>
      <c r="L884" s="3"/>
      <c r="M884" s="3"/>
      <c r="N884" s="3"/>
      <c r="O884" s="3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908" spans="2:34" s="18" customFormat="1" ht="36" customHeight="1" x14ac:dyDescent="0.2">
      <c r="B908" s="2"/>
      <c r="C908" s="16"/>
      <c r="D908" s="16"/>
      <c r="E908" s="2"/>
      <c r="F908" s="17"/>
      <c r="G908" s="2"/>
      <c r="H908" s="2"/>
      <c r="I908" s="2"/>
      <c r="J908" s="3"/>
      <c r="K908" s="3"/>
      <c r="L908" s="3"/>
      <c r="M908" s="3"/>
      <c r="N908" s="3"/>
      <c r="O908" s="3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spans="2:34" s="18" customFormat="1" ht="26.25" customHeight="1" x14ac:dyDescent="0.2">
      <c r="B909" s="2"/>
      <c r="C909" s="16"/>
      <c r="D909" s="16"/>
      <c r="E909" s="2"/>
      <c r="F909" s="17"/>
      <c r="G909" s="2"/>
      <c r="H909" s="2"/>
      <c r="I909" s="2"/>
      <c r="J909" s="3"/>
      <c r="K909" s="3"/>
      <c r="L909" s="3"/>
      <c r="M909" s="3"/>
      <c r="N909" s="3"/>
      <c r="O909" s="3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4" spans="2:34" s="18" customFormat="1" ht="24" customHeight="1" x14ac:dyDescent="0.2">
      <c r="B914" s="2"/>
      <c r="C914" s="16"/>
      <c r="D914" s="16"/>
      <c r="E914" s="2"/>
      <c r="F914" s="17"/>
      <c r="G914" s="2"/>
      <c r="H914" s="2"/>
      <c r="I914" s="2"/>
      <c r="J914" s="3"/>
      <c r="K914" s="3"/>
      <c r="L914" s="3"/>
      <c r="M914" s="3"/>
      <c r="N914" s="3"/>
      <c r="O914" s="3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20" spans="2:34" s="18" customFormat="1" ht="19.5" customHeight="1" x14ac:dyDescent="0.2">
      <c r="B920" s="2"/>
      <c r="C920" s="16"/>
      <c r="D920" s="16"/>
      <c r="E920" s="2"/>
      <c r="F920" s="17"/>
      <c r="G920" s="2"/>
      <c r="H920" s="2"/>
      <c r="I920" s="2"/>
      <c r="J920" s="3"/>
      <c r="K920" s="3"/>
      <c r="L920" s="3"/>
      <c r="M920" s="3"/>
      <c r="N920" s="3"/>
      <c r="O920" s="3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39" spans="2:34" s="18" customFormat="1" ht="20.25" customHeight="1" x14ac:dyDescent="0.2">
      <c r="B939" s="2"/>
      <c r="C939" s="16"/>
      <c r="D939" s="16"/>
      <c r="E939" s="2"/>
      <c r="F939" s="17"/>
      <c r="G939" s="2"/>
      <c r="H939" s="2"/>
      <c r="I939" s="2"/>
      <c r="J939" s="3"/>
      <c r="K939" s="3"/>
      <c r="L939" s="3"/>
      <c r="M939" s="3"/>
      <c r="N939" s="3"/>
      <c r="O939" s="3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61" spans="2:34" s="18" customFormat="1" ht="26.25" customHeight="1" x14ac:dyDescent="0.2">
      <c r="B961" s="2"/>
      <c r="C961" s="16"/>
      <c r="D961" s="16"/>
      <c r="E961" s="2"/>
      <c r="F961" s="17"/>
      <c r="G961" s="2"/>
      <c r="H961" s="2"/>
      <c r="I961" s="2"/>
      <c r="J961" s="3"/>
      <c r="K961" s="3"/>
      <c r="L961" s="3"/>
      <c r="M961" s="3"/>
      <c r="N961" s="3"/>
      <c r="O961" s="3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1020" spans="2:34" s="18" customFormat="1" ht="26.25" customHeight="1" x14ac:dyDescent="0.2">
      <c r="B1020" s="2"/>
      <c r="C1020" s="16"/>
      <c r="D1020" s="16"/>
      <c r="E1020" s="2"/>
      <c r="F1020" s="17"/>
      <c r="G1020" s="2"/>
      <c r="H1020" s="2"/>
      <c r="I1020" s="2"/>
      <c r="J1020" s="3"/>
      <c r="K1020" s="3"/>
      <c r="L1020" s="3"/>
      <c r="M1020" s="3"/>
      <c r="N1020" s="3"/>
      <c r="O1020" s="3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</row>
    <row r="1079" spans="2:34" s="18" customFormat="1" ht="24" customHeight="1" x14ac:dyDescent="0.2">
      <c r="B1079" s="2"/>
      <c r="C1079" s="16"/>
      <c r="D1079" s="16"/>
      <c r="E1079" s="2"/>
      <c r="F1079" s="17"/>
      <c r="G1079" s="2"/>
      <c r="H1079" s="2"/>
      <c r="I1079" s="2"/>
      <c r="J1079" s="3"/>
      <c r="K1079" s="3"/>
      <c r="L1079" s="3"/>
      <c r="M1079" s="3"/>
      <c r="N1079" s="3"/>
      <c r="O1079" s="3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</row>
    <row r="1090" spans="2:34" s="18" customFormat="1" ht="24" customHeight="1" x14ac:dyDescent="0.2">
      <c r="B1090" s="2"/>
      <c r="C1090" s="16"/>
      <c r="D1090" s="16"/>
      <c r="E1090" s="2"/>
      <c r="F1090" s="17"/>
      <c r="G1090" s="2"/>
      <c r="H1090" s="2"/>
      <c r="I1090" s="2"/>
      <c r="J1090" s="3"/>
      <c r="K1090" s="3"/>
      <c r="L1090" s="3"/>
      <c r="M1090" s="3"/>
      <c r="N1090" s="3"/>
      <c r="O1090" s="3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</row>
    <row r="1096" spans="2:34" s="18" customFormat="1" ht="19.5" customHeight="1" x14ac:dyDescent="0.2">
      <c r="B1096" s="2"/>
      <c r="C1096" s="16"/>
      <c r="D1096" s="16"/>
      <c r="E1096" s="2"/>
      <c r="F1096" s="17"/>
      <c r="G1096" s="2"/>
      <c r="H1096" s="2"/>
      <c r="I1096" s="2"/>
      <c r="J1096" s="3"/>
      <c r="K1096" s="3"/>
      <c r="L1096" s="3"/>
      <c r="M1096" s="3"/>
      <c r="N1096" s="3"/>
      <c r="O1096" s="3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</row>
    <row r="1113" spans="1:34" x14ac:dyDescent="0.2">
      <c r="A1113" s="2"/>
      <c r="C1113" s="2"/>
      <c r="D1113" s="2"/>
      <c r="F1113" s="2"/>
      <c r="J1113" s="2"/>
      <c r="K1113" s="2"/>
      <c r="L1113" s="2"/>
      <c r="M1113" s="2"/>
      <c r="N1113" s="2"/>
      <c r="O1113" s="2"/>
      <c r="P1113" s="2">
        <v>41441</v>
      </c>
    </row>
    <row r="1115" spans="1:34" s="18" customFormat="1" ht="20.25" customHeight="1" x14ac:dyDescent="0.2">
      <c r="B1115" s="2"/>
      <c r="C1115" s="16"/>
      <c r="D1115" s="16"/>
      <c r="E1115" s="2"/>
      <c r="F1115" s="17"/>
      <c r="G1115" s="2"/>
      <c r="H1115" s="2"/>
      <c r="I1115" s="2"/>
      <c r="J1115" s="3"/>
      <c r="K1115" s="3"/>
      <c r="L1115" s="3"/>
      <c r="M1115" s="3"/>
      <c r="N1115" s="3"/>
      <c r="O1115" s="3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</row>
    <row r="1138" spans="2:34" s="18" customFormat="1" ht="22.5" customHeight="1" x14ac:dyDescent="0.2">
      <c r="B1138" s="2"/>
      <c r="C1138" s="16"/>
      <c r="D1138" s="16"/>
      <c r="E1138" s="2"/>
      <c r="F1138" s="17"/>
      <c r="G1138" s="2"/>
      <c r="H1138" s="2"/>
      <c r="I1138" s="2"/>
      <c r="J1138" s="3"/>
      <c r="K1138" s="3"/>
      <c r="L1138" s="3"/>
      <c r="M1138" s="3"/>
      <c r="N1138" s="3"/>
      <c r="O1138" s="3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</row>
    <row r="1152" spans="2:34" s="18" customFormat="1" ht="10.5" customHeight="1" x14ac:dyDescent="0.2">
      <c r="B1152" s="2"/>
      <c r="C1152" s="16"/>
      <c r="D1152" s="16"/>
      <c r="E1152" s="2"/>
      <c r="F1152" s="17"/>
      <c r="G1152" s="2"/>
      <c r="H1152" s="2"/>
      <c r="I1152" s="2"/>
      <c r="J1152" s="3"/>
      <c r="K1152" s="3"/>
      <c r="L1152" s="3"/>
      <c r="M1152" s="3"/>
      <c r="N1152" s="3"/>
      <c r="O1152" s="3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</row>
    <row r="1200" spans="2:34" s="18" customFormat="1" ht="24" customHeight="1" x14ac:dyDescent="0.2">
      <c r="B1200" s="2"/>
      <c r="C1200" s="16"/>
      <c r="D1200" s="16"/>
      <c r="E1200" s="2"/>
      <c r="F1200" s="17"/>
      <c r="G1200" s="2"/>
      <c r="H1200" s="2"/>
      <c r="I1200" s="2"/>
      <c r="J1200" s="3"/>
      <c r="K1200" s="3"/>
      <c r="L1200" s="3"/>
      <c r="M1200" s="3"/>
      <c r="N1200" s="3"/>
      <c r="O1200" s="3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</row>
    <row r="1262" spans="2:34" s="18" customFormat="1" ht="25.5" customHeight="1" x14ac:dyDescent="0.2">
      <c r="B1262" s="2"/>
      <c r="C1262" s="16"/>
      <c r="D1262" s="16"/>
      <c r="E1262" s="2"/>
      <c r="F1262" s="17"/>
      <c r="G1262" s="2"/>
      <c r="H1262" s="2"/>
      <c r="I1262" s="2"/>
      <c r="J1262" s="3"/>
      <c r="K1262" s="3"/>
      <c r="L1262" s="3"/>
      <c r="M1262" s="3"/>
      <c r="N1262" s="3"/>
      <c r="O1262" s="3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</row>
    <row r="1339" spans="2:34" s="18" customFormat="1" ht="27.75" customHeight="1" x14ac:dyDescent="0.2">
      <c r="B1339" s="2"/>
      <c r="C1339" s="16"/>
      <c r="D1339" s="16"/>
      <c r="E1339" s="2"/>
      <c r="F1339" s="17"/>
      <c r="G1339" s="2"/>
      <c r="H1339" s="2"/>
      <c r="I1339" s="2"/>
      <c r="J1339" s="3"/>
      <c r="K1339" s="3"/>
      <c r="L1339" s="3"/>
      <c r="M1339" s="3"/>
      <c r="N1339" s="3"/>
      <c r="O1339" s="3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</row>
  </sheetData>
  <mergeCells count="4">
    <mergeCell ref="G28:H28"/>
    <mergeCell ref="G25:H25"/>
    <mergeCell ref="G26:H26"/>
    <mergeCell ref="G27:H27"/>
  </mergeCells>
  <pageMargins left="0.5" right="0.5" top="0.75" bottom="0.75" header="0.3" footer="0.3"/>
  <pageSetup paperSize="9" scale="90" orientation="portrait" r:id="rId1"/>
  <headerFooter>
    <oddHeader>&amp;LPackage 5b: Sekmai (297+700) to Nilakuthi (308+460)&amp;RStanley-Caritas</oddHeader>
    <oddFooter>&amp;CNov 2020</oddFooter>
  </headerFooter>
  <rowBreaks count="1" manualBreakCount="1">
    <brk id="7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Sheet2</vt:lpstr>
      <vt:lpstr>New Box Culvert</vt:lpstr>
      <vt:lpstr>Widening slab culvert</vt:lpstr>
      <vt:lpstr>Widening Pipe Culvert 1x1m</vt:lpstr>
      <vt:lpstr>Sheet1</vt:lpstr>
      <vt:lpstr>'New Box Culvert'!Print_Area</vt:lpstr>
      <vt:lpstr>'Widening Pipe Culvert 1x1m'!Print_Area</vt:lpstr>
      <vt:lpstr>'Widening slab culvert'!Print_Area</vt:lpstr>
    </vt:vector>
  </TitlesOfParts>
  <Company>Engg Consultants Pvt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Minoo Bhagwagar</dc:creator>
  <cp:lastModifiedBy>sd17</cp:lastModifiedBy>
  <cp:lastPrinted>2020-12-17T11:30:55Z</cp:lastPrinted>
  <dcterms:created xsi:type="dcterms:W3CDTF">1998-07-03T15:18:57Z</dcterms:created>
  <dcterms:modified xsi:type="dcterms:W3CDTF">2020-12-17T12:26:32Z</dcterms:modified>
</cp:coreProperties>
</file>